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codeName="EstaPasta_de_trabalho"/>
  <mc:AlternateContent xmlns:mc="http://schemas.openxmlformats.org/markup-compatibility/2006">
    <mc:Choice Requires="x15">
      <x15ac:absPath xmlns:x15ac="http://schemas.microsoft.com/office/spreadsheetml/2010/11/ac" url="D:\licitacoes\2025\Pregão Eletrônico\Pregão Eletronico 036-25 - Eventual Aquisição de Materiais e Equip. Hospitalares - SMS\"/>
    </mc:Choice>
  </mc:AlternateContent>
  <xr:revisionPtr revIDLastSave="0" documentId="13_ncr:1_{A457EE96-8E5F-4E43-81F9-08ED3D882889}" xr6:coauthVersionLast="47" xr6:coauthVersionMax="47" xr10:uidLastSave="{00000000-0000-0000-0000-000000000000}"/>
  <bookViews>
    <workbookView xWindow="-120" yWindow="-120" windowWidth="29040" windowHeight="15720" xr2:uid="{00000000-000D-0000-FFFF-FFFF00000000}"/>
  </bookViews>
  <sheets>
    <sheet name="Quadro de Preços" sheetId="1" r:id="rId1"/>
    <sheet name="Dados" sheetId="2" r:id="rId2"/>
  </sheets>
  <definedNames>
    <definedName name="_xlnm._FilterDatabase" localSheetId="0" hidden="1">'Quadro de Preços'!$A$11:$G$409</definedName>
    <definedName name="_GoBack" localSheetId="1">Dados!$B$3</definedName>
    <definedName name="_Hlk103001899" localSheetId="0">'Quadro de Preços'!$A$13</definedName>
    <definedName name="_Hlk103083203" localSheetId="0">'Quadro de Preços'!#REF!</definedName>
    <definedName name="_Hlk94602424" localSheetId="1">Dados!$B$23</definedName>
    <definedName name="_Hlk94602431" localSheetId="1">Dados!$B$24</definedName>
    <definedName name="_xlnm.Print_Titles" localSheetId="0">'Quadro de Preços'!$1:$12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92" i="1" l="1"/>
  <c r="G403" i="1"/>
  <c r="G402" i="1"/>
  <c r="G401" i="1"/>
  <c r="G400" i="1"/>
  <c r="G399" i="1"/>
  <c r="G398" i="1"/>
  <c r="G397" i="1"/>
  <c r="G396" i="1"/>
  <c r="G395" i="1"/>
  <c r="G394" i="1"/>
  <c r="G393" i="1"/>
  <c r="G391" i="1"/>
  <c r="G390" i="1"/>
  <c r="G389" i="1"/>
  <c r="G388" i="1"/>
  <c r="G387" i="1"/>
  <c r="G386" i="1"/>
  <c r="G385" i="1"/>
  <c r="G384" i="1"/>
  <c r="G383" i="1"/>
  <c r="G382" i="1"/>
  <c r="G381" i="1"/>
  <c r="G380" i="1"/>
  <c r="G379" i="1"/>
  <c r="G378" i="1"/>
  <c r="G377" i="1"/>
  <c r="G376" i="1"/>
  <c r="G375" i="1"/>
  <c r="G374" i="1"/>
  <c r="G373" i="1"/>
  <c r="G372" i="1"/>
  <c r="G371" i="1"/>
  <c r="G370" i="1"/>
  <c r="G369" i="1"/>
  <c r="G368" i="1"/>
  <c r="G367" i="1"/>
  <c r="G366" i="1"/>
  <c r="G365" i="1"/>
  <c r="G364" i="1"/>
  <c r="G363" i="1"/>
  <c r="G362" i="1"/>
  <c r="G361" i="1"/>
  <c r="G360" i="1"/>
  <c r="G359" i="1"/>
  <c r="G358" i="1"/>
  <c r="G357" i="1"/>
  <c r="G356" i="1"/>
  <c r="G355" i="1"/>
  <c r="G354" i="1"/>
  <c r="G353" i="1"/>
  <c r="G352" i="1"/>
  <c r="G351" i="1"/>
  <c r="G350" i="1"/>
  <c r="G349" i="1"/>
  <c r="G348" i="1"/>
  <c r="G347" i="1"/>
  <c r="G346" i="1"/>
  <c r="G345" i="1"/>
  <c r="G344" i="1"/>
  <c r="G343" i="1"/>
  <c r="G342" i="1"/>
  <c r="G341" i="1"/>
  <c r="G340" i="1"/>
  <c r="G339" i="1"/>
  <c r="G338" i="1"/>
  <c r="G337" i="1"/>
  <c r="G336" i="1"/>
  <c r="G335" i="1"/>
  <c r="G334" i="1"/>
  <c r="G333" i="1"/>
  <c r="G332" i="1"/>
  <c r="G331" i="1"/>
  <c r="G330" i="1"/>
  <c r="G329" i="1"/>
  <c r="G328" i="1"/>
  <c r="G327" i="1"/>
  <c r="G326" i="1"/>
  <c r="G325" i="1"/>
  <c r="G324" i="1"/>
  <c r="G323" i="1"/>
  <c r="G322" i="1"/>
  <c r="G321" i="1"/>
  <c r="G320" i="1"/>
  <c r="G319" i="1"/>
  <c r="G318" i="1"/>
  <c r="G317" i="1"/>
  <c r="G316" i="1"/>
  <c r="G315" i="1"/>
  <c r="G314" i="1"/>
  <c r="G313" i="1"/>
  <c r="G312" i="1"/>
  <c r="G311" i="1"/>
  <c r="G310" i="1"/>
  <c r="G309" i="1"/>
  <c r="G308" i="1"/>
  <c r="G307" i="1"/>
  <c r="G306" i="1"/>
  <c r="G305" i="1"/>
  <c r="G304" i="1"/>
  <c r="G303" i="1"/>
  <c r="G302" i="1"/>
  <c r="G301" i="1"/>
  <c r="G300" i="1"/>
  <c r="G299" i="1"/>
  <c r="G298" i="1"/>
  <c r="G297" i="1"/>
  <c r="G296" i="1"/>
  <c r="G295" i="1"/>
  <c r="G294" i="1"/>
  <c r="G293" i="1"/>
  <c r="G292" i="1"/>
  <c r="G291" i="1"/>
  <c r="G290" i="1"/>
  <c r="G289" i="1"/>
  <c r="G288" i="1"/>
  <c r="G287" i="1"/>
  <c r="G286" i="1"/>
  <c r="G285" i="1"/>
  <c r="G284" i="1"/>
  <c r="G283" i="1"/>
  <c r="G282" i="1"/>
  <c r="G281" i="1"/>
  <c r="G280" i="1"/>
  <c r="G279" i="1"/>
  <c r="G278" i="1"/>
  <c r="G277" i="1"/>
  <c r="G276" i="1"/>
  <c r="G275" i="1"/>
  <c r="G274" i="1"/>
  <c r="G273" i="1"/>
  <c r="G272" i="1"/>
  <c r="G271" i="1"/>
  <c r="G270" i="1"/>
  <c r="G269" i="1"/>
  <c r="G268" i="1"/>
  <c r="G267" i="1"/>
  <c r="G266" i="1"/>
  <c r="G265" i="1"/>
  <c r="G264" i="1"/>
  <c r="G263" i="1"/>
  <c r="G262" i="1"/>
  <c r="G261" i="1"/>
  <c r="G260" i="1"/>
  <c r="G259" i="1"/>
  <c r="G258" i="1"/>
  <c r="G257" i="1"/>
  <c r="G256" i="1"/>
  <c r="G255" i="1"/>
  <c r="G254" i="1"/>
  <c r="G253" i="1"/>
  <c r="G252" i="1"/>
  <c r="G251" i="1"/>
  <c r="G250" i="1"/>
  <c r="G249" i="1"/>
  <c r="G248" i="1"/>
  <c r="G247" i="1"/>
  <c r="G246" i="1"/>
  <c r="G245" i="1"/>
  <c r="G244" i="1"/>
  <c r="G243" i="1"/>
  <c r="G242" i="1"/>
  <c r="G241" i="1"/>
  <c r="G240" i="1"/>
  <c r="G239" i="1"/>
  <c r="G238" i="1"/>
  <c r="G237" i="1"/>
  <c r="G236" i="1"/>
  <c r="G235" i="1"/>
  <c r="G234" i="1"/>
  <c r="G233" i="1"/>
  <c r="G232" i="1"/>
  <c r="G231" i="1"/>
  <c r="G230" i="1"/>
  <c r="G229" i="1"/>
  <c r="G228" i="1"/>
  <c r="G227" i="1"/>
  <c r="G226" i="1"/>
  <c r="G225" i="1"/>
  <c r="G224" i="1"/>
  <c r="G223" i="1"/>
  <c r="G222" i="1"/>
  <c r="G221" i="1"/>
  <c r="G220" i="1"/>
  <c r="G219" i="1"/>
  <c r="G218" i="1"/>
  <c r="G217" i="1"/>
  <c r="G216" i="1"/>
  <c r="G215" i="1"/>
  <c r="G214" i="1"/>
  <c r="G213" i="1"/>
  <c r="G212" i="1"/>
  <c r="G211" i="1"/>
  <c r="G210" i="1"/>
  <c r="G209" i="1"/>
  <c r="G208" i="1"/>
  <c r="G207" i="1"/>
  <c r="G206" i="1"/>
  <c r="G205" i="1"/>
  <c r="G204" i="1"/>
  <c r="G203" i="1"/>
  <c r="G202" i="1"/>
  <c r="G201" i="1"/>
  <c r="G200" i="1"/>
  <c r="G199" i="1"/>
  <c r="G198" i="1"/>
  <c r="G197" i="1"/>
  <c r="G196" i="1"/>
  <c r="G195" i="1"/>
  <c r="G194" i="1"/>
  <c r="G193" i="1"/>
  <c r="G192" i="1"/>
  <c r="G191" i="1"/>
  <c r="G190" i="1"/>
  <c r="G189" i="1"/>
  <c r="G188" i="1"/>
  <c r="G187" i="1"/>
  <c r="G186" i="1"/>
  <c r="G185" i="1"/>
  <c r="G184" i="1"/>
  <c r="G183" i="1"/>
  <c r="G182" i="1"/>
  <c r="G181" i="1"/>
  <c r="G180" i="1"/>
  <c r="G179" i="1"/>
  <c r="G178" i="1"/>
  <c r="G177" i="1"/>
  <c r="G176" i="1"/>
  <c r="G175" i="1"/>
  <c r="G174" i="1"/>
  <c r="G173" i="1"/>
  <c r="G172" i="1"/>
  <c r="G171" i="1"/>
  <c r="G170" i="1"/>
  <c r="G169" i="1"/>
  <c r="G168" i="1"/>
  <c r="G167" i="1"/>
  <c r="G166" i="1"/>
  <c r="G165" i="1"/>
  <c r="G164" i="1"/>
  <c r="G163" i="1"/>
  <c r="G162" i="1"/>
  <c r="G161" i="1"/>
  <c r="G160" i="1"/>
  <c r="G159" i="1"/>
  <c r="G158" i="1"/>
  <c r="G157" i="1"/>
  <c r="G156" i="1"/>
  <c r="G155" i="1"/>
  <c r="G154" i="1"/>
  <c r="G153" i="1"/>
  <c r="G152" i="1"/>
  <c r="G151" i="1"/>
  <c r="G150" i="1"/>
  <c r="G149" i="1"/>
  <c r="G148" i="1"/>
  <c r="G147" i="1"/>
  <c r="G146" i="1"/>
  <c r="G145" i="1"/>
  <c r="G144" i="1"/>
  <c r="G143" i="1"/>
  <c r="G142" i="1"/>
  <c r="G141" i="1"/>
  <c r="G140" i="1"/>
  <c r="G139" i="1"/>
  <c r="G138" i="1"/>
  <c r="G137" i="1"/>
  <c r="G136" i="1"/>
  <c r="G135" i="1"/>
  <c r="G134" i="1"/>
  <c r="G133" i="1"/>
  <c r="G132" i="1"/>
  <c r="G131" i="1"/>
  <c r="G130" i="1"/>
  <c r="G129" i="1"/>
  <c r="G128" i="1"/>
  <c r="G127" i="1"/>
  <c r="G126" i="1"/>
  <c r="G125" i="1"/>
  <c r="G124" i="1"/>
  <c r="G123" i="1"/>
  <c r="G122" i="1"/>
  <c r="G121" i="1"/>
  <c r="G120" i="1"/>
  <c r="G119" i="1"/>
  <c r="G118" i="1"/>
  <c r="G117" i="1"/>
  <c r="G116" i="1"/>
  <c r="G115" i="1"/>
  <c r="G114" i="1"/>
  <c r="G113" i="1"/>
  <c r="G112" i="1"/>
  <c r="G111" i="1"/>
  <c r="G110" i="1"/>
  <c r="G109" i="1"/>
  <c r="G108" i="1"/>
  <c r="G107" i="1"/>
  <c r="G106" i="1"/>
  <c r="G105" i="1"/>
  <c r="G104" i="1"/>
  <c r="G103" i="1"/>
  <c r="G102" i="1"/>
  <c r="G101" i="1"/>
  <c r="G100" i="1"/>
  <c r="G99" i="1"/>
  <c r="G98" i="1"/>
  <c r="G97" i="1"/>
  <c r="G96" i="1"/>
  <c r="G95" i="1"/>
  <c r="G94" i="1"/>
  <c r="G93" i="1"/>
  <c r="G92" i="1"/>
  <c r="G91" i="1"/>
  <c r="G90" i="1"/>
  <c r="G89" i="1"/>
  <c r="G88" i="1"/>
  <c r="G87" i="1"/>
  <c r="G86" i="1"/>
  <c r="G85" i="1"/>
  <c r="G84" i="1"/>
  <c r="G83" i="1"/>
  <c r="G82" i="1"/>
  <c r="G81" i="1"/>
  <c r="G80" i="1"/>
  <c r="G79" i="1"/>
  <c r="G78" i="1"/>
  <c r="G77" i="1"/>
  <c r="G76" i="1"/>
  <c r="G75" i="1"/>
  <c r="G74" i="1"/>
  <c r="G73" i="1"/>
  <c r="G72" i="1"/>
  <c r="G71" i="1"/>
  <c r="G70" i="1"/>
  <c r="G69" i="1"/>
  <c r="G68" i="1"/>
  <c r="G67" i="1"/>
  <c r="G66" i="1"/>
  <c r="G65" i="1"/>
  <c r="G64" i="1"/>
  <c r="G63" i="1"/>
  <c r="G62" i="1"/>
  <c r="G61" i="1"/>
  <c r="G60" i="1"/>
  <c r="G59" i="1"/>
  <c r="G58" i="1"/>
  <c r="G57" i="1"/>
  <c r="G56" i="1"/>
  <c r="G55" i="1"/>
  <c r="G54" i="1"/>
  <c r="G53" i="1"/>
  <c r="G52" i="1"/>
  <c r="G51" i="1"/>
  <c r="G50" i="1"/>
  <c r="G49" i="1"/>
  <c r="G48" i="1"/>
  <c r="G47" i="1"/>
  <c r="G46" i="1"/>
  <c r="G45" i="1"/>
  <c r="G44" i="1"/>
  <c r="G43" i="1"/>
  <c r="G42" i="1"/>
  <c r="G41" i="1"/>
  <c r="G40" i="1"/>
  <c r="G39" i="1"/>
  <c r="G38" i="1"/>
  <c r="G37" i="1"/>
  <c r="G36" i="1"/>
  <c r="G35" i="1"/>
  <c r="G34" i="1"/>
  <c r="G33" i="1"/>
  <c r="G32" i="1"/>
  <c r="G31" i="1"/>
  <c r="G30" i="1"/>
  <c r="G29" i="1"/>
  <c r="G28" i="1"/>
  <c r="G27" i="1"/>
  <c r="G26" i="1"/>
  <c r="G25" i="1"/>
  <c r="G24" i="1"/>
  <c r="G23" i="1"/>
  <c r="G22" i="1"/>
  <c r="G21" i="1"/>
  <c r="G20" i="1"/>
  <c r="G13" i="1"/>
  <c r="G14" i="1"/>
  <c r="G15" i="1"/>
  <c r="G16" i="1"/>
  <c r="G17" i="1"/>
  <c r="G18" i="1"/>
  <c r="G19" i="1"/>
  <c r="A406" i="1"/>
  <c r="A407" i="1"/>
  <c r="A408" i="1"/>
  <c r="A409" i="1"/>
  <c r="F405" i="1" l="1"/>
  <c r="E6" i="1"/>
  <c r="A4" i="1"/>
  <c r="A6" i="1"/>
  <c r="A5" i="1"/>
  <c r="A3" i="1"/>
</calcChain>
</file>

<file path=xl/sharedStrings.xml><?xml version="1.0" encoding="utf-8"?>
<sst xmlns="http://schemas.openxmlformats.org/spreadsheetml/2006/main" count="832" uniqueCount="449">
  <si>
    <t>Firma:</t>
  </si>
  <si>
    <t>End:</t>
  </si>
  <si>
    <t>CNPJ:</t>
  </si>
  <si>
    <t>ITEM</t>
  </si>
  <si>
    <t>DESCRIÇÃO</t>
  </si>
  <si>
    <t>UND</t>
  </si>
  <si>
    <t>QUANT</t>
  </si>
  <si>
    <t xml:space="preserve">Valor Total </t>
  </si>
  <si>
    <t>IE:</t>
  </si>
  <si>
    <t>Licitação:</t>
  </si>
  <si>
    <t>Processo:</t>
  </si>
  <si>
    <t>Objeto:</t>
  </si>
  <si>
    <t>Abertura:</t>
  </si>
  <si>
    <t>Homologação:</t>
  </si>
  <si>
    <t>Tipo:</t>
  </si>
  <si>
    <t>Entrega:</t>
  </si>
  <si>
    <t>Local Entrega:</t>
  </si>
  <si>
    <t>Condições  de Pagamento:</t>
  </si>
  <si>
    <t>Validade da Proposta:</t>
  </si>
  <si>
    <t>Telefone:</t>
  </si>
  <si>
    <t>Setores:</t>
  </si>
  <si>
    <t>Dotação:</t>
  </si>
  <si>
    <t>Total Est.:</t>
  </si>
  <si>
    <t>Endereço:</t>
  </si>
  <si>
    <t>Valor Estimado</t>
  </si>
  <si>
    <t>Valor Proposto</t>
  </si>
  <si>
    <t>Valor Global:</t>
  </si>
  <si>
    <t>Proposta válida por 60 (sessenta) dias</t>
  </si>
  <si>
    <t>VALOR ESTIMADO:</t>
  </si>
  <si>
    <t>MENOR PREÇO POR ITEM</t>
  </si>
  <si>
    <t>Publicação:</t>
  </si>
  <si>
    <t>Prazo:</t>
  </si>
  <si>
    <t>Representante:</t>
  </si>
  <si>
    <t>CPF:</t>
  </si>
  <si>
    <t>Enquadramento:</t>
  </si>
  <si>
    <t>Prazo da Ata: 12 meses a contar de sua assinatura.</t>
  </si>
  <si>
    <t>ANEXO III - QUADRO DE PROPOSTAS</t>
  </si>
  <si>
    <t>Os materiais deverão ser entregues no Almoxarifado da Secretaria Municipal de Saúde, localizado à Rua Dr. Carolino Ribeiro de Moura, s/n, Centro, Sumidouro-RJ, CEP: 28.637-000</t>
  </si>
  <si>
    <t>O objeto será realizado junto à Secretaria, obedecendo ao detalhamento na íntegra do termo de referência.</t>
  </si>
  <si>
    <t>Homologação: __/__/2025</t>
  </si>
  <si>
    <t>Previsão Publicação: __/__/2025</t>
  </si>
  <si>
    <t>Sec. de Saúde - Hospital</t>
  </si>
  <si>
    <t>PROCESSO ADMINISTRATIVO N° 4283/2024 de 17/12/2024</t>
  </si>
  <si>
    <t>EVENTUAL AQUISIÇÃO DE MATERIAIS E EQUIPAMENTOS HOSPITALARES - SRP</t>
  </si>
  <si>
    <t>Fralda geriátrica descartável plus tamanho (XG) pacote com 7 unidades, com barreira antivazamento, peso acima de 90 quilos, cintura medindo de 120 a 165 centímetros, flocos de gel superabsorvente, difusor de líquidos, barreiras antivazamento, proteção antiodor, formato anatômico, indicador de umidade/troca (indicando com mudança da cor). Produto terá que ser hipoalergênico e dermatologicamente testado, contando ainda com 4 fitas  adesivas largas e reposicionáveis que garantem o ajuste perfeito ao corpo.</t>
  </si>
  <si>
    <t>Pacote</t>
  </si>
  <si>
    <t>Fralda geriátrica descartável plus tamanho (G) pacote com 9 unidades, com barreira antivazamento, peso entre 40 a 70 quilos, cintura medindo de 80 a 115 centímetros, flocos de gel superabsorvente, difusor de líquidos, barreiras antivazamento, proteção antiodor, formato anatômico, indicador de umidade/troca (indicando com mudança da cor). Produto terá que ser hipoalergênico e dermatologicamente testado, contando ainda com 4 fitas  adesivas largas e reposicionáveis que garantem o ajuste perfeito ao corpo.</t>
  </si>
  <si>
    <t>Dreno em tubo "T" Kehr 20 fr, látex natural. Pontas atraumáticas. Modelo em T. Esterilizado em ETO. Embalagem papel grau cirúrgico. Diâmetro interno: 7,0 mm</t>
  </si>
  <si>
    <t>Unidade</t>
  </si>
  <si>
    <t>Dreno em tubo "T" Kehr 18 fr, látex natural. Pontas atraumáticas. Modelo em T. Esterilizado em ETO. Embalagem papel grau cirúrgico. Diâmetro interno: 6,0 mm</t>
  </si>
  <si>
    <t>Dreno em tubo "T" Kehr 16 fr, látex natural. Pontas atraumáticas. Modelo em T. Esterilizado em ETO. Embalagem papel grau cirúrgico. Diâmetro interno: 5,5 mm</t>
  </si>
  <si>
    <t>Algodão ortopédico - 20 cm x 1,0 m, 100 % algodão (pacote com 12 unidades)</t>
  </si>
  <si>
    <t>Válvula reguladora para rede canalizada de Oxido Nitroso. A válvula redutora para rede canalizada de Oxido Nitroso pode ser encontrada em nossa loja virtual, em diversos tipos de válvulas em cores e conexões padrão ABNT 11906. A válvula redutora para rede canalizada de Oxido Nitroso é fabricada em metal cromado de alta resistência e pode ser identificada pela cor azul. Este produto possui manômetro de baixa pressão de 0 a 10 Kgf / cm² e botão de controle. Informações adicionais: - cor padrão azul - produzida em metal cromado - Botão de controle.</t>
  </si>
  <si>
    <t>Abaixador de língua. Pacote com 100 unidades.</t>
  </si>
  <si>
    <t>Abocath (Jelco) - nº 14, caixa com 50 unidades.</t>
  </si>
  <si>
    <t>Caixa</t>
  </si>
  <si>
    <t>Abocath (Jelco) - nº 16, caixa com 50 unidades.</t>
  </si>
  <si>
    <t>Abocath (Jelco) - nº 18, caixa com 50 unidades.</t>
  </si>
  <si>
    <t>Abocath (Jelco) - nº 20, caixa com 50 unidades.</t>
  </si>
  <si>
    <t>Abocath (Jelco) - nº 22, caixa com 50 unidades.</t>
  </si>
  <si>
    <t>Abocath (Jelco) - nº 24, caixa com 50 unidades.</t>
  </si>
  <si>
    <t>Anuscópio descartável.</t>
  </si>
  <si>
    <t>Avental cirúrgico, manga longa, estéril, descartável, confeccionado em não tecido SMS, 100% polipropileno, reforço impermeável e absorvente nas mangas e no tórax, repele fluidos corpóreos com máxima proteção contra vírus e bactérias, não tecido respirável, atóxico, hipoalergênico, alta resistência, conforto e maleabilidade, dobra cirúrgica, com toalha de mão estéril. Dupla embalagem. Tamanho grande, medida aproximada de 1,50 x 1,20 m.</t>
  </si>
  <si>
    <t>Absorvente higiênico para fluidos corporais, uso pós-parto ou incontinência urinária. Confeccionado com material absorvente, com cobertura interna de falso tecido, revestido externamente por película impermeável, espessura compatível com fluxo abundante. Sem abas. Dimensões mínimas da área absorvível 45 cm x 15 cm. Pacote com 10 unidades.</t>
  </si>
  <si>
    <t>Adesivo para fixação de cateteres periféricos composto por filme de poliuretano, transparente, hipoalergênico, que permite a visualização do acesso venoso. Previne infecções de corrente sanguínea. Não permite a permanência de umidade. Garante uma fixação segura. Acompanha 1 fita para reforçar a fixação. Possui bordas reforçadas e fácil sistema de aplicação. Modelo: 5 cm x 5,7 cm. Apresentação: caixa com 100 unidades. Referencia: Labor Import.</t>
  </si>
  <si>
    <t>Curativo fixador filme transparente. Rolo 15 cm x 10 metros.</t>
  </si>
  <si>
    <t>Rolo</t>
  </si>
  <si>
    <t>Água destilada  1.000 ml - estéril - Sistema fechado.</t>
  </si>
  <si>
    <t>Frasco</t>
  </si>
  <si>
    <t>Água oxigenada 100 ml - 10 volumes - Almotolia.</t>
  </si>
  <si>
    <t>Água oxigenada 1000 ml - 40 volumes - Almotolia.</t>
  </si>
  <si>
    <t>Litro</t>
  </si>
  <si>
    <t>Agulha 13 x 0,38 mm (caixa com 100 unidades).</t>
  </si>
  <si>
    <t>Agulha 13 x 0,45 mm (caixa com 100 unidades).</t>
  </si>
  <si>
    <t>Agulha 16 G x 3 ¼" com ponta Tuohy para anestesia peridural contínua, agulha para anestesia peridural 16 G, epidural ou caudal, Bisel tipo Tuohy, marcação em 1 cm para controle de profundidade, comprimento 8.1 cm, empunhadura anatômica, canhão transparente. (referencia BD).</t>
  </si>
  <si>
    <t>Agulha 20 x 0,55 mm (caixa com 100 unidades).</t>
  </si>
  <si>
    <t>Agulha 25 x 0,8 mm (caixa com 100 unidades).</t>
  </si>
  <si>
    <t>Agulha 30 x 0,7 mm (caixa com 100 unidades).</t>
  </si>
  <si>
    <t>Agulha 30 x 0,8 mm (caixa com 100 unidades).</t>
  </si>
  <si>
    <t>Agulha 40 x 1,2 mm (caixa com 100 unidades).</t>
  </si>
  <si>
    <t>Agulha Spinal 25 G 3 ½" (caixa com 25 unidades) com as seguintes especificações: agulha de ponta Quincke com design que proporciona velocidade no retorno do líquor e melhor fluxo do agente anestésico; - encaixe canhão / estilete orienta posicionamento adequado do bisel e fixa o estilete evitando deslocamento durante a punção; - canhão translúcido que proporciona rápida visualização do líquor; - estilete ajustado à agulha reduz possibilidade de remoção de tecidos durante a punção; - látex free. Azul. Estéril (referencia BD).</t>
  </si>
  <si>
    <t>Agulha Spinal 27 G x 3 ½", caixa com 25 unidades. Referencia BD.</t>
  </si>
  <si>
    <t>Agulha Spinal 29 G, caixa com 25 unidades. Referencia BD.</t>
  </si>
  <si>
    <t>Álcool etílico hidratado na concentração de 70º INPM (70% em peso) - com a apresentação em almotolia com 100 ml. Para antissepsia.</t>
  </si>
  <si>
    <t>Algodão ortopédico - 15 cm x 1,0 m 100% algodão (pacote com 12 unidades)</t>
  </si>
  <si>
    <t>Algodão rolo 500 g.</t>
  </si>
  <si>
    <t>Almotolia 500 ml na cor âmbar</t>
  </si>
  <si>
    <t>Ambú reanimador adulto silicone completo, composição: - balão em silicone autoclavável adulto: 1600 ml; - máscara facial em silicone; - válvula superior e inferior; - reservatório de 2500 ml.</t>
  </si>
  <si>
    <t>Ambú reanimador neonatal silicone completo. Composição: - balão em silicone autoclavável, máscara facial em silicone, válvula superior e inferior, com reservatório.</t>
  </si>
  <si>
    <t>Ambú reanimador pediátrico silicone completo. Composição: - balão em silicone autoclavável. Máscara facial em silicone, válvula superior e inferior, com reservatório.</t>
  </si>
  <si>
    <t>Aparelho de pressão adulto nylon com velcro preto.</t>
  </si>
  <si>
    <t>Aparelho de pressão adulto obeso nylon com velcro preto.</t>
  </si>
  <si>
    <t>Aparelho de pressão infantil nylon com velcro preto.</t>
  </si>
  <si>
    <t>Aparelho de pressão neonatal nylon com velcro - braçadeira para 7 a 13 cm de circunferência.</t>
  </si>
  <si>
    <t>Aspirador cirúrgico de rede ar comprimido 400 ml policarbonato. Aspirador tipo Venturi para rede canalizada de gás. Transforma a pressão positiva em negativa gerando vácuo. Tampa injetada em nylon com inserto de metal, botão de controle do fluxo de aspiração e bico de sucção. Frasco coletor autoclavável. Conexão padrão ABNT NBR 11906. ANVISA 10432300006.</t>
  </si>
  <si>
    <t>Aspirador cirúrgico de rede de oxigênio 400 ml policarbonato.</t>
  </si>
  <si>
    <t>Aspirador de rede vacuômetro com frasco de policarbonato 500 ml. Tampa injetada em nylon com inserto de metal. Manômetro de 0 a 30 Hg. Botão de controle do fluxo de aspiração. Bico de sucção e boia de segurança. Frasco coletor autoclavável. Conexão padrão ABNT NBR 11906. ANVISA 10432309003.</t>
  </si>
  <si>
    <t>Atadura crepom 5 cm 13 fios 1ª linha. Pacote com 12 unidades.</t>
  </si>
  <si>
    <t>Atadura crepom 10 cm 13 fios 1ª linha. Pacote com 12 unidades.</t>
  </si>
  <si>
    <t>Atadura crepom 15 cm 13 fios 1ª linha. Pacote com 12 unidades.</t>
  </si>
  <si>
    <t>Atadura crepom 20 cm 13 fios 1ª linha. Pacote com 12 unidades.</t>
  </si>
  <si>
    <t>Atadura crepom 30 cm 13 fios 1ª linha. Pacote com 12 unidades.</t>
  </si>
  <si>
    <t>Atadura crepom 30 cm x 3 m (pacote com 12 unidades).</t>
  </si>
  <si>
    <t>Atadura de gesso 10 cm x 3 m (caixa com 20 unidades).</t>
  </si>
  <si>
    <t>Atadura de gesso 12 cm x 3 m (caixa com 20 unidades).</t>
  </si>
  <si>
    <t>Atadura de gesso 15 cm x 3 m (caixa com 20 unidades).</t>
  </si>
  <si>
    <t>Atadura de gesso 20 cm x 3 m (caixa com 20 unidades).</t>
  </si>
  <si>
    <t>Atadura gessada rápida 20 cm x 4 m. Caixa com 20 unidades.</t>
  </si>
  <si>
    <t>Avental descartável de manga longa de 20 gr, confeccionada em não tecido (TNT) em 100% polipropileno, caixa com 10 unidades.</t>
  </si>
  <si>
    <t>Balão de anestesia 1 litros. Dimensões aproximadas: 23 x 5,5 cm (com embalagem) registro ANVISA / MS: 80435140001 não estéril; validade indeterminada.</t>
  </si>
  <si>
    <t>Balão de anestesia 3 litros. Dimensões aproximadas: 31 x 7 cm (com embalagem) registro ANVISA / MS: 80435140001 não estéril; validade indeterminada.</t>
  </si>
  <si>
    <t>Balão de anestesia 5 litros. Dimensões aproximadas: 33,5 x 7 cm (com embalagem) registro ANVISA / MS: 80435140001 não estéril; validade indeterminada.</t>
  </si>
  <si>
    <t>Bobina de papel grau cirúrgico, tamanho: 10 cm x 100 m, com indicador químico de ciclo, papel com necessidade de seladora para fechamento, registro ANVISA: 101.523.20009.</t>
  </si>
  <si>
    <t>Bobina de papel grau cirúrgico, tamanho: 15 cm x 100 m, com indicador químico de ciclo, papel com necessidade de seladora para fechamento, registro ANVISA: 101.523.20009.</t>
  </si>
  <si>
    <t>Bobina de papel grau cirúrgico, tamanho: 20 cm x 100 m, com indicador químico de ciclo, papel com necessidade de seladora para fechamento, registro ANVISA: 101.523.20009.</t>
  </si>
  <si>
    <t>Bobina de papel grau cirúrgico, tamanho: 30 cm x 100 m, com indicador químico de ciclo, papel com necessidade de seladora para fechamento, registro ANVISA: 101.523.20009.</t>
  </si>
  <si>
    <t>Bobina de papel grau cirúrgico, tamanho: 45 cm x 100 m, com indicador químico de ciclo, papel com necessidade de seladora para fechamento, registro ANVISA: 101.523.20009.</t>
  </si>
  <si>
    <t>Bobina de papel grau cirúrgico, tamanho: 9 cm x 100 m, com indicador químico de ciclo, papel com necessidade de seladora para fechamento, registro ANVISA: 101.523.20009.</t>
  </si>
  <si>
    <t>Bolsa coletora para estomas intestinais (Colostomia; Ileostomia) drenável e opaca 70 mm, exclusivo fechamento em envelope, que garante segurança no esvaziamento, dispensa uso de clamps, filtro de carvão integrado a bolsa coletora.</t>
  </si>
  <si>
    <t>Bolsa para água quente</t>
  </si>
  <si>
    <t>Bolsa para colostomia descartável pré cortada em 50 mm.  Pacote com 10 unidades. Tamanho: 14 x 23 cm, adesivo especial de primeira geração e sistema fechado.</t>
  </si>
  <si>
    <t>Bota de PVC branca cano longo, impermeável, tamanho 38.</t>
  </si>
  <si>
    <t>Par</t>
  </si>
  <si>
    <t>Bota de PVC branca cano longo, impermeável, tamanho 36.</t>
  </si>
  <si>
    <t>Bota de PVC branca cano longo, impermeável, tamanho 37.</t>
  </si>
  <si>
    <t>Bota de PVC branca cano longo, impermeável, tamanho 39.</t>
  </si>
  <si>
    <t>Bota de PVC branca cano longo, impermeável, tamanho 40.</t>
  </si>
  <si>
    <t>Bota de PVC branca cano longo, impermeável, tamanho 41.</t>
  </si>
  <si>
    <t>Bota de PVC branca cano longo, impermeável, tamanho 42.</t>
  </si>
  <si>
    <t>Bota de PVC branca cano longo, impermeável, tamanho 43.</t>
  </si>
  <si>
    <t>Caixa para acondicionar perfurocortante capacidade 20 litros.</t>
  </si>
  <si>
    <t>Caneta padrão de alta CPA - 400, para bisturis eletrônicos TRANSMAI onde a tensão de pico não exceda a 9 KV.</t>
  </si>
  <si>
    <t>Cânula traqueostomia de metal nº 3.</t>
  </si>
  <si>
    <t>Cânula traqueostomia de metal nº 4.</t>
  </si>
  <si>
    <t>Cânula traqueostomia de metal nº 5.</t>
  </si>
  <si>
    <t>Cânula traqueostomia nº 8 PVC sem balão.</t>
  </si>
  <si>
    <t>Cateter nasal para oxigênio tipo óculos.</t>
  </si>
  <si>
    <t>Cateter venoso central poliuretano, hidrofílico, 7 fr x 20 cm, duplo lúmen, introdutor, fio guia, técnica Seldinger.</t>
  </si>
  <si>
    <t>Cinto tirante aranha fibra resgate adulto. - 1 tirante principal de cor preta, com sistema em "V" e altura regulável. Adaptável para prancha rígida; - 4 tirantes transversais em diversas cores, regulável em suas alturas em velcro e regulador plástico dimensões: - fita em Y - 0,80 cm cada; - fita longitudinal tem 1,60 cm; - fita verde superior 1,55 cm; - fita preta superior 1,55 cm; - fita vermelha inferior 1,17 cm; - fita amarela inferior 1,17 cm.</t>
  </si>
  <si>
    <t>Imobilizador de cabeça impermeável adulto - head block é uma ferramenta essencial para a imobilização segura e eficaz da cabeça em emergências. Confeccionado em Etil Vinil Acetato (EVA Lux 35) e PEBD. Especificações técnicas: dimensões da base: largura: 260 ± 5 mm. Comprimento: 400 ± 5 mm. Espessura: 10 ± 3 mm. Peso: 400 ± 10 kg. dimensões dos "tijolos": altura: 150 ± 5 mm. Comprimento: 250 ± 5 mm. Espessura: 65 ± 5 mm. Peso: 100 ± 5 kg. dimensões das tiras de queixo e testa: largura do velcro: 30 ± 3 mm. Comprimento total: 780 ± 5 mm.</t>
  </si>
  <si>
    <t>Clamp umbilical estéril (embalagem com 1 unidade)</t>
  </si>
  <si>
    <t>Colar cervical de resgate tamanho: G.</t>
  </si>
  <si>
    <t>Colar cervical de resgate tamanho: M.</t>
  </si>
  <si>
    <t>Colar cervical de resgate tamanho: P.</t>
  </si>
  <si>
    <t>Colar cervical de resgate tamanho: PP.</t>
  </si>
  <si>
    <t>Colchão caixa de ovo espuma 188 x 80 x 6 cm D-33.</t>
  </si>
  <si>
    <t>Colchão solteiro hospitalar impermeável D-33 cristal napa azul (88 x 178 x 12).</t>
  </si>
  <si>
    <t>Coletor de urina descartável estéril com tampa  e rosca pote 80 ml.</t>
  </si>
  <si>
    <t>Coletor de secreções rígido indicado para drenagem externa para aspirações de vias aéreas e cavidades em ambiente hospitalar, frasco rígido cristal em PVC estéril. Graduado a cada 50 ml. Capacidade de 250 ml. Base de sustentação. Tampa de rosca total 2 vias. Extensões em PVC cristal. Pinça corta-fluxo. Obturador. Conector graduado. Válvula anti-refluxo. Válvula de segurança. Alça para transporte e fixação.</t>
  </si>
  <si>
    <t>Coletor de urina infantil unissex (pacote com 10 unidades), uso pediátrico. Recipiente de 18 cm x 7 cm, graduado, com capacidade para até 100 ml. Fita dupla face, hipoalergênica, para fixação segura e sem lesões na pele. Bordas com selagem de alta resistência, que asseguram a integridade do recipiente, evitando vazamentos. Esterilizado por óxido de etileno. Modelo: unissex.</t>
  </si>
  <si>
    <t>Coletor de urina para incontinência urinária masculino. Sistema aberto - 1200 ml.</t>
  </si>
  <si>
    <t>Coletor de urina sistema fechado capacidade 2 litros.</t>
  </si>
  <si>
    <t>Compressa de campo operatório 45 cm x 50 cm, com 4 camadas com cadarço, não estéril com fio radiopaco, 100% puro algodão: macio e extra absorvente, pacote com 50 unidades. Referencia: CREMER.</t>
  </si>
  <si>
    <t>Compressa de gaze 7,5 x 7,5 - 8 dobras - 13 fios. Pacote com 500 unidades. Características: - hidrófila; - não soltam fiapos, pois possuem acabamento lateral em toda a sua extensão; - ideal para intervenções cirúrgicas; - absorção e proteção nos curativos.</t>
  </si>
  <si>
    <t>Conjunto Cânula de Guedel contendo uma cânula para cada numeração (0,1,2,3,4,5).</t>
  </si>
  <si>
    <t>Conjunto</t>
  </si>
  <si>
    <t>Conjunto de micronebulização com ar comprimido completo. Composto: mascara adulto e infantil, chicote com saída para ar comprimido, copo reservatório.</t>
  </si>
  <si>
    <t>Conjunto de macro nebulização contínua através de oxigênio com traqueia de PVC e mascara adulto. Tampa, haste e injetores em nylon com fibra, porca com inserto em metal, frasco de policarbonato autoclavável graduado com 500 ml, traqueia de PVC atóxico com 1,20 m e máscara. Conexão padrão ABNT NBR 11906.</t>
  </si>
  <si>
    <t>Conjunto de macronebulização contínua através de oxigênio com traqueia de PVC e mascara infantil. Tampa, haste e injetores em nylon com fibra, porca com inserto em metal, frasco de policarbonato autoclavável graduado com 500 ml, traqueia de PVC atóxico com 1,20 m e máscara. Conexão padrão ABNT NBR 11906.</t>
  </si>
  <si>
    <t>Conjunto escova/esponja plástica com dupla face, embebida em solução degermante com 22 ml de Digluconato de Clorexidina 2% e tensoativo.</t>
  </si>
  <si>
    <t>Detergente enzimático hospitalar (4 enzimas na composição além de tensoativo não iônicos) - galão 5 litros.</t>
  </si>
  <si>
    <t>Galão</t>
  </si>
  <si>
    <t>Digluconato de Clorexidina Alcoólico 0,5% - solução (frasco - almotolia 100 ml).</t>
  </si>
  <si>
    <t>Digluconato de Clorexidina Alcoólico 1% - solução (frasco - almotolia 100 ml).</t>
  </si>
  <si>
    <t>Digluconato de Clorexidina Degermante 2% - solução (frasco - almotolia 100 ml).</t>
  </si>
  <si>
    <t>Povidine tópico iodo 10% solução aquosa - frasco 100 ml.</t>
  </si>
  <si>
    <t>Torneira 3 vias Luer Lock, estéril, atóxica, apirogênica, descartável de uso único.</t>
  </si>
  <si>
    <t>Dispositivo para incontinência urinária tamanho G (nº 6) com extensão - estéril. Descrição: tamanho G (52 mm de diâmetro). Com extensão. Preservativo de látex. Conector em PVC Estéril. Apirogênio. Produto de uso único. Descartar após o uso. Esterilizado por óxido de etileno.</t>
  </si>
  <si>
    <t>Dispositivo para transferência de soluções fêmea (tipo Transofix).</t>
  </si>
  <si>
    <t>Dreno de Penrose nº 1 - estéril. Pacote com 12 unidades.</t>
  </si>
  <si>
    <t>Dreno de Penrose nº 2 - estéril. Pacote com 12 unidades.</t>
  </si>
  <si>
    <t>Dreno de Penrose nº 3 - estéril. Pacote com 12 unidades.</t>
  </si>
  <si>
    <t>Dreno de Penrose nº 4 - estéril. Pacote com 12 unidades.</t>
  </si>
  <si>
    <t>Dreno de sucção 3.2.</t>
  </si>
  <si>
    <t>Dreno de sucção 4.8.</t>
  </si>
  <si>
    <t>Dreno de tórax radiopaco nº 22.</t>
  </si>
  <si>
    <t>Dreno de tórax radiopaco nº 24.</t>
  </si>
  <si>
    <t>Dreno de tórax radiopaco nº 34.</t>
  </si>
  <si>
    <t>Dreno de tórax radiopaco nº 38.</t>
  </si>
  <si>
    <t>Dreno de tórax radiopaco nº 26.</t>
  </si>
  <si>
    <t>Dreno de tórax radiopaco nº 28.</t>
  </si>
  <si>
    <t>Dreno de tórax radiopaco nº 36.</t>
  </si>
  <si>
    <t>Eletrodo adulto tipo "clip" para eletrocardiógrafo colorido, - produto médico hospitalar; - não estéril; - reutilizável; - conteúdo da embalagem: 4 eletrodos adultos tipo clip. Registro ANVISA: 80070210004. Validade: indeterminada.</t>
  </si>
  <si>
    <t>Eletrodo de monitor cardíaco, descartável, dorso de papel microporoso, adesivo hipoalergênico na face interna, com adesividade garantida em presença de umidade, gel eletrolítico e presilha para encaixe, tamanho adulto.</t>
  </si>
  <si>
    <t>Eletrodo de monitor cardíaco, descartável, dorso de papel microporoso, adesivo hipoalergênico na face interna, com adesividade garantida em presença de umidade, gel eletrolítico e presilha para encaixe, tamanho infantil.</t>
  </si>
  <si>
    <t>Eletrodo eletrocirúrgico faca reta curta - haste 50 mm. Diâmetro da bitola (haste): 2,38 mm. ANVISA: 10232100044.</t>
  </si>
  <si>
    <t>Eletrodos cardiológico precordial adulto completo com pera de látex jogo com 6 (sucção + pera ECG). Eletrodo pré-cordial com pera de sucção confeccionada em látex muito mais resistente e durável. Indicados para utilização em procedimentos de ECG em repouso ou esforço.</t>
  </si>
  <si>
    <t>Kit</t>
  </si>
  <si>
    <t>Envelope auto selantes 150 mm x 250 mm embalagem com 200 unidades.</t>
  </si>
  <si>
    <t>Extensor 2 vias Polifix multivias curto para adaptação intermediária e administração simultânea de soluções com vias identificadas, tubos em PVC ou polietileno, transparente cristal, conector Luer Lock, com tampas protetoras de reserva. Estéril, apirogênico, atóxico e embalado em papel grau cirúrgico, com clamp.</t>
  </si>
  <si>
    <t>Extensor 4 vias Polifix multivias curto para adaptação intermediária e administração simultânea de soluções com vias identificadas, tubos em PVC ou polietileno, transparente cristal, conector Luer Lock, com tampas protetoras de reserva. Estéril, apirogênico, atóxico e embalado em papel grau cirúrgico, com clamp.</t>
  </si>
  <si>
    <t>Equipo gotas para infusão de soluções fotossensíveis com pinça rolete de alta precisão; injetor lateral em "Y" com área para rápida assepsia, com membrana autocicatrizante ou valvulado; dispositivo de entrada de ar com filtro hidrófobo de 15 micra; câmara de gotejamento âmbar com filtro de fluído no seu interior (malha de 15 micra) flexível, de 20 gotas / ml e perfurador do soro tipo lanceta; tubo extensor em PVC ou polietileno flexível, uniforme; de cor âmbar, igual ou superior a 1,20 m de comprimento. Conector Luer Lock e protetores que garantam a sua esterilidade e bolsa fotoprotetora para ampolas e frascos. Estéril apirogênico, atóxico e embalado em papel grau cirúrgico.</t>
  </si>
  <si>
    <t>Equipo com bureta para infusão parenteral em bomba de infusão, confeccionado em PVC transparente. Bureta transparente, graduada de 0 a 100 ou 150 ml, com marcação de 1 em 1 mililitro, filtro de ar bacteriológico de no mínimo 0,2 micra, com injetor autocicatrizante sem látex e alça de sustentação. Câmara gotejadora flexível, com filtro de ar bacteriológico de no mínimo 0,2 micra e filtro para retenção de partículas de no mínimo 15 micra. Pinça rolete para controle do fluxo de infusão. Tubo extensor com no mínimo 2,0 m. Conector Luer Lock rotativo com tampa protetora contendo membrana hidrofóbica. Estéril. Atóxico. Aterogênico. Descartável. Embalagem individual, asséptica que permita abertura em pétala. Adequado, conforme RDC nº 4/2011 da ANVISA e com selo do INMETRO.</t>
  </si>
  <si>
    <t>Equipo macrogotas controlador de fluxo em mililitro. Características gerais: - lanceta perfurante para conexão ao recipiente de solução; - câmara para visualização de gotejamento; - filtro de partícula (abertura 15 micra) - de acordo com a norma NBR ISO 8536-4; - filtro de ar hidrófobo bacteriológico (abertura 0,22 micra); - filtro de ar distal bacteriológico para preenchimento em sistema fechado (0,22 micra); - extensão em PVC cristal; - pinça rolete para abrir e fechar o sistema; - controlador de fluxo, tipo reloginho; - injetor lateral isento de látex, com plataforma de proteção para dedos e corta-fluxo; - conexão Luer Lock para dispositivo de acesso venoso; - régua de 80 cm para medição da altura do frasco / bolsa de soro até o acesso venoso. Registro ANVISA:10252420050.</t>
  </si>
  <si>
    <t>Equipo parenteral para a bomba infusora da marca Lifemed - modelo: LF2001.</t>
  </si>
  <si>
    <t>Equipo para soro, macrogotas estéril com injetor lateral e AIR.</t>
  </si>
  <si>
    <t>Equipo para soro, microgotas estéril com injetor lateral e AIR.</t>
  </si>
  <si>
    <t>Equipo para transfusão de sangue.</t>
  </si>
  <si>
    <t>Escalpe 19 com as seguintes características: protetor da agulha, asas de empunhadura / fixação, tubo vinílico transparente, atóxico apirogênico, conector fêmea Luer Lock tamanho codificado por cores e paredes finas. (referencia BD).</t>
  </si>
  <si>
    <t>Escalpe 21, com as seguintes características: protetor da agulha, asas de empunhadura / fixação, tubo vinílico transparente, atóxico apirogênico, conector fêmea Luer Lock tamanho codificado por cores e paredes finas. (referencia BD).</t>
  </si>
  <si>
    <t>Escalpe 23 com as seguintes características: protetor da agulha, asas de empunhadura / fixação, tubo vinílico transparente, atóxico apirogênico, conector fêmea Luer Lock tamanho codificado por cores e paredes finas. (referencia BD).</t>
  </si>
  <si>
    <t>Esparadrapo impermeável, com boa aderência, hipoalérgico, com dorso em tecido de algodão na cor branca. rolo com 10 cm x 4,5 m (referencia Cremer).</t>
  </si>
  <si>
    <t>Estetoscópio adulto.</t>
  </si>
  <si>
    <t>Estetoscópio pediátrico.</t>
  </si>
  <si>
    <t>Éter (garrafa de 1000 ml)</t>
  </si>
  <si>
    <t>Filtro bacteriológico e viral trocador de calor e umidade (estéril com traqueinha) para adulto, com as seguintes características: filtro HMEF trocador de calor e umidade com conexão universal reta estéril; - bacterial e viral, eletrostático, hidrofóbico e higroscópico; - espaço morto (traqueinha) de 55 ml e volume tidal de 150 a 1500 ml; - acesso para monitoração capnógrafo com conexão Luer Lock fêmea com tampa; - volume corrente (tidal): 150 - 1500 ml; - conexões: 22 m-15 f / 22 f-15 m; - peso: 27 g; - esterilização por óxido de etileno; - meio filtrante: celulose e polipropileno hidrofóbico eletrostático; - estrutura: polipropileno; - saída de umidade: &gt;31 mg / H2O. VT 500 ml (laudo de verificação disponível mediante solicitação do cliente); - eficiência de filtração: bacterial 99,999%; viral 99,999% (laudo de verificação disponível mediante solicitação do cliente); - resistência ao fluxo CM H2O a 30 l / minuto: 197 Pa; - dimensões: altura 78 mm; largura 68,5 mm; - embalado em papel grau cirúrgico; - atóxico. (referencia GVS).</t>
  </si>
  <si>
    <t>Filtro de ar para incubadora marca OLIDEF modelo SCTI Line.</t>
  </si>
  <si>
    <t>Fita métrica 1,50 m.</t>
  </si>
  <si>
    <t>Fio de sutura algodão com poliéster 2-0 1/2 3,5 cm 75 cm caixa com 24 unidades com agulha.</t>
  </si>
  <si>
    <t>Fio de sutura de ácido poliglicólico violeta diâmetro: 0, comprimento 90 cm, agulha: 1/2 cir. Cil. 5.0 cm.</t>
  </si>
  <si>
    <t>Fio de sutura de ácido poliglicólico violeta diâmetro: 1, comprimento 90 cm, agulha: 1/2 cir. Cil. 5.0 cm.</t>
  </si>
  <si>
    <t>Fio de sutura de ácido poliglicólico violeta diâmetro: 2, comprimento 90 cm, agulha: 1/2 cir. Cil. 5.0 cm.</t>
  </si>
  <si>
    <t>Fio de sutura de ácido poliglicólico violeta diâmetro: 3, comprimento 90 cm, agulha: 1/2 cir. Cil. 5.0 cm.</t>
  </si>
  <si>
    <t>Fio de sutura de ácido poliglicólico violeta diâmetro: 4, comprimento 90 cm, agulha: 1/2 cir. Cil. 5.0 cm.</t>
  </si>
  <si>
    <t>Fio de sutura de algodão sem agulha 15 x 45 cm, caixa com 24 unidades.</t>
  </si>
  <si>
    <t>Fio de sutura de polipropileno 3-0 com agulha 2,5 cm, caixa com 24 unidades.</t>
  </si>
  <si>
    <t>Fio de sutura nylon 1-0 - 45 cm agulha 3/8 cortante - 20 mm, caixa com 24 unidades.</t>
  </si>
  <si>
    <t>Fio de sutura nylon 3.0 fio sutura nylon monofil preto 3-0 com agulha 3/8 circ triang 3,0 cm.</t>
  </si>
  <si>
    <t>Fio linho 0 com agulha 3/8, 3.0 cm, tamanho do fio: 75 cm (caixa com 24 unidades)</t>
  </si>
  <si>
    <t>Fio linho 0 sem agulha - caixa com 24 unidades.</t>
  </si>
  <si>
    <t>Fio linho 1 com agulha 3/8, 3.0 cm, comprimento do fio: 75 cm - caixa com 24 unidades.</t>
  </si>
  <si>
    <t>Fio linho 2 com agulha 3/8, 3.0 cm, comprimento do fio: 75 cm - caixa com 24 unidades.</t>
  </si>
  <si>
    <t>Fio nylon 0-0 - 45 cm agulha 3/8 cortante - 20 mm - caixa com 24 unidades.</t>
  </si>
  <si>
    <t>Fio para sutura CATGUT Cromado 2-0 com agulha triangular de 3,0 cm e 3/8. Tamanho do fio: 75 cm; - contém uma caixa com 24 envelopes; - embalado individualmente por envelope; - cada envelope contém fio e uma agulha; - Tipo C - Classe IV; - estéril; - método de esterilização: radiação gama; - validade de 3 anos a partir da data de fabricação; - registro ANVISA: 10243410010.</t>
  </si>
  <si>
    <t>Fio para sutura CATGUT Cromado 0 com agulha cilíndrica de 4,0 cm e 1/. Tamanho do fio: 75 cm; - contém uma caixa com 24 envelopes; - embalado individualmente por envelope; - cada envelope contém fio e uma agulha; - Tipo C - Classe IV; - estéril; - método de esterilização: radiação gama; - validade de 3 anos a partir da data de fabricação; com registro da ANVISA.</t>
  </si>
  <si>
    <t>Fio para sutura CATGUT Cromado 1 com agulha cilíndrica de 4,0 cm e ½. Tamanho do fio: 75 cm; - contém uma caixa com 24 envelopes; - embalado individualmente por envelope; - cada envelope contém fio e uma agulha; - Tipo C - Classe IV; - estéril; - método de esterilização: radiação gama; - validade de 3 anos a partir da data de fabricação;com registro da ANVISA.</t>
  </si>
  <si>
    <t>Fio para sutura CATGUT simples 2-0 com agulha cilíndrica de 2,0 cm e 3/8 - caixa com 24 unidades, tamanho do fio: 70 cm, estéril; método de esterilização: radiação gama; - validade de 3 anos a partir da data de fabricação; com registro da ANVISA.</t>
  </si>
  <si>
    <t>Fio para sutura CATGUT simples 3-0 com agulha cilíndrica de 3,0 cm e ½. Tamanho do fio: 75 cm; - contém uma caixa com 24 envelopes; - estéril; - método de esterilização: radiação gama; - validade de 3 anos a partir da data de fabricação; com registro da ANVISA.</t>
  </si>
  <si>
    <t>Fio para sutura CATGUT simples 4-0 com agulha cilíndrica. - contém uma caixa com 24 envelopes; - estéril; - método de esterilização: radiação gama; - validade de 3 anos a partir da data de fabricação; com registro da ANVISA.</t>
  </si>
  <si>
    <t>Fio para sutura nylon 2-0 com agulha triangular de 2,0 cm e 3/8.</t>
  </si>
  <si>
    <t>Fio para sutura nylon 4-0 com agulha triangular de 2,5 cm e 3/8.</t>
  </si>
  <si>
    <t>Fio para sutura nylon 5-0 com agulha triangular de 2,0 cm e 3/8.</t>
  </si>
  <si>
    <t>Fio para sutura seda 2-0 com agulha cilíndrica de 2,0 cm e ½.</t>
  </si>
  <si>
    <t>Fita adesiva - 18 mm x 50 metros</t>
  </si>
  <si>
    <t>Fita cirúrgica microporosa hipoalérgico 10 cm x 4,5 m.</t>
  </si>
  <si>
    <t>Fita cirúrgica microporosa hipoalérgico 5 cm x 4,5 m.</t>
  </si>
  <si>
    <t>Fita para eletrocardiograma 80 mm x 30 m.</t>
  </si>
  <si>
    <t>Fita para eletrocardiograma da marca EMAI TRANSMAI EX-03.</t>
  </si>
  <si>
    <t>Fita para monitor fetal (cardiotoco) - marca: General Meditech, modelo: G6A, serial: G6A140BR38. Bloco com 200 folhas.</t>
  </si>
  <si>
    <t>Bloco</t>
  </si>
  <si>
    <t>Fita indicadora para autoclave 19 mm x 30 m.</t>
  </si>
  <si>
    <t>Fita de teste para quantificação glutaraldeído 0 a 2,%, caixa com 100 unidades.</t>
  </si>
  <si>
    <t>Fixador de máscara de CPAP com quatro pontas.</t>
  </si>
  <si>
    <t>Fixador para tubo endotraqueal descartável, composto por duas bandas, uma superior medindo 72 cm e a outra inferior com 68 cm de comprimento.</t>
  </si>
  <si>
    <t>Fluxômetro de oxigênio para rede canalizada fluxômetro de oxigênio para válvula reguladora, indicado para uso medicinal. Função de controlar a vazão do gás de acordo com volume recomendado. Fabricado em metal cromado de alta resistência, cápsula e bilha em policarbonato, escala de 0 a 15 litros por minuto, flutuador em inox, botão para regulagem de fluxo e intermediário com rosca macho ¼" NPT. Conexões de entrada e saída padrão ABNT NBR 11906. Especificações técnicas: - cápsula e bilha em polibicarbonato; - esfera (flutuador) de inox; - escala 0 a 15 litros por minuto; - botão para regulagem de fluxo; - fabricado em metal cromado. - garantia de fabrica: 1 ano contra defeitos de fabricação.</t>
  </si>
  <si>
    <t>Fluxômetro para rede de ar comprimido, fluxômetro de ar comprimido para rede canalizada, indicado para uso medicinal. Função de controlar a vazão do gás, de acordo com volume recomendado. Fabricado em metal cromado, cápsula e bilha em policarbonato, escala de 0 a 15 litros por minuto e botão para regulagem de fluxo. Conexões de entrada e saída padrão ABNT NBR 11906.  Especificações técnicas: - cápsula e bilha em polibicarbonato; - esfera (flutuador) de inox; - escala 0 a 15 litros por minuto; - botão para regulagem de fluxo; - fabricado em metal cromado; - garantia de fabrica: 1 ano contra defeitos de fabricação.</t>
  </si>
  <si>
    <t>Formol 37% - embalagem de1 litro.</t>
  </si>
  <si>
    <t>Fralda descartável infantil tamanho: "G", deve apresentar barreiras protetoras antivazamento, indicador de umidade / troca, formato anatômico, flocos de gel ultra absorventes que garantam maior absorção e retenção de líquidos, sistema tipo "transfer layer" ou similar para evitar o retorno de líquido, fitas adesivas reposicionáveis, distribuidor de fluxo para melhor distribuição de líquido, fios de elástico para melhor acomodação corpórea e Aloe Vera (ou similar) para reidratar o tecido capilar ou dérmico. composição mínima: filme polietileno, polpa de celulose, gel ultra absorvente, fitas adesivas, não tecido de polietileno, adesivo termoplástico e fios de elástico. validade de 3 anos após a data de fabricação impressa na embalagem. Pacote com no mínimo 8 unidades. Para paciente com aproximadamente 7 Kg a 13 Kg.</t>
  </si>
  <si>
    <t>Fralda descartável infantil tamanho: "P", deve apresentar barreiras protetoras antivazamento, indicador de umidade/troca, formato anatômico, flocos de gel ultra absorventes que garantam maior absorção e retenção de líquidos, sistema tipo "transfer layer" ou similar para evitar o retorno de líquido, fitas adesivas reposicionáveis, distribuidor de fluxo para melhor distribuição de líquido, fios de elástico para melhor acomodação corpórea e Aloe Vera (ou similar) para reidratar o tecido capilar ou dérmico. composição mínima: filme polietileno, polpa de celulose, gel ultra absorvente, fitas adesivas, não tecido de polietileno, adesivo termoplástico e fios de elástico. Validade de 3 anos após a data de fabricação impressa na embalagem. Pacote com no mínimo 8 unidades. Para paciente com aproximadamente 5 Kg.</t>
  </si>
  <si>
    <t>Frasco coletor de secreção, capacidade 120 ml com tampa rosca e duas vias, estéril.</t>
  </si>
  <si>
    <t>Frasco para drenagem de tórax e gástrica - capacidade: 2 litros.</t>
  </si>
  <si>
    <t>Garrote em tiras, tiras cortadas em 46 cm. Pacote com 100 unidades.</t>
  </si>
  <si>
    <t>Gaze hidrófila em rolo 91 mm x 91 m 13 fios.</t>
  </si>
  <si>
    <t>Gel condutor para eletroestimulação e ultrassom. Frasco 1 Kg.</t>
  </si>
  <si>
    <t>Glutaraldeído 2% - pronto para uso - galão com 5 litros.</t>
  </si>
  <si>
    <t>Indicador biológico para monitorizar ciclos de esterilização vapor. de acordo com a norma NBR ISO 11138-3. (Geobacillus Stearothermophilus). Caixa com 50 unidades.</t>
  </si>
  <si>
    <t>Integrador químico para realizar a validação da esterilização. Produto deve estar de acordo com as normas internacionais ISO 11140-1, apresentação em caixa contendo 250 unidades, validade de 5 anos e conter em sua composição tinta indicativa de alta qualidade, isenta de chumbo e metais pesados.</t>
  </si>
  <si>
    <t>Lacre plástico numerado 23 cm - pacote contendo 100 unidades - para lacrar carro de emergência.</t>
  </si>
  <si>
    <t>Lâmina de bisturi aço carbono descartável nº 11, caixa com 100 unidades.</t>
  </si>
  <si>
    <t>Lâmina de bisturi aço carbono descartável nº 15, caixa com 100 unidades.</t>
  </si>
  <si>
    <t>Lâmina de bisturi aço carbono descartável nº 21, caixa com 100 unidades.</t>
  </si>
  <si>
    <t>Lâmina de bisturi aço carbono descartável nº 23, caixa com 100 unidades.</t>
  </si>
  <si>
    <t>Lâmpada para laringoscópio convencional rosca grande grossa.</t>
  </si>
  <si>
    <t>Lâmpada para laringoscópio convencional rosca pequena.</t>
  </si>
  <si>
    <t>Lanceta 28 g para lancetador.</t>
  </si>
  <si>
    <t>Lençol descartável com elástico 2,00 mm x 90 cm. Pacote com 10 unidades.</t>
  </si>
  <si>
    <t>Luva de procedimento - tamanho G - látex - caixa com 50 pares.</t>
  </si>
  <si>
    <t>Luva de procedimento - tamanho M - látex - caixa com 50 pares.</t>
  </si>
  <si>
    <t>Luva de procedimento - tamanho P - látex - caixa com 50 pares.</t>
  </si>
  <si>
    <t>Luva de procedimento - tamanho PP - látex - caixa com 50 pares.</t>
  </si>
  <si>
    <t>Luva estéril nº 6,5.</t>
  </si>
  <si>
    <t>Luva estéril nº 7,0.</t>
  </si>
  <si>
    <t>Luva estéril nº 7,5.</t>
  </si>
  <si>
    <t>Luva estéril nº 8,0.</t>
  </si>
  <si>
    <t>Luva estéril nº 8,5.</t>
  </si>
  <si>
    <t>Luva estéril sem látex tamanho 7.5.</t>
  </si>
  <si>
    <t>Luva estéril sem látex tamanho 8.0.</t>
  </si>
  <si>
    <t>Luva procedimento nitrílica não estéril sem pó preta - pacote com 100 unidades - tamanho PP.</t>
  </si>
  <si>
    <t>Luva procedimento nitrílica não estéril sem pó preta - pacote com 100 unidades - tamanho P.</t>
  </si>
  <si>
    <t>Luva procedimento nitrílica não estéril sem pó preta - pacote com 100 unidades - tamanho M.</t>
  </si>
  <si>
    <t>Luva procedimento nitrílica não estéril sem pó preta - pacote com 100 unidades - tamanho G.</t>
  </si>
  <si>
    <t>Maleta para primeiros socorros com 3 bandejas, composição: polipropileno. Produto não perecível, 3 bandejas articuladas, 15 divisões e tampa na bandeja superior. Tamanho: 37 x19 x 19 cm.</t>
  </si>
  <si>
    <t>Malha tubular 4 cm x 15 m.</t>
  </si>
  <si>
    <t>Malha tubular 6 cm x 15 m.</t>
  </si>
  <si>
    <t>Malha tubular 8 cm x 15 m.</t>
  </si>
  <si>
    <t>Malha tubular 10 cm x 15 m.</t>
  </si>
  <si>
    <t>Malha tubular 15 cm x 15 m.</t>
  </si>
  <si>
    <t>Malha tubular 20 cm x 15 m.</t>
  </si>
  <si>
    <t>Malha tubular 25 cm x 15 m.</t>
  </si>
  <si>
    <t>Malha tubular 30 cm x 15 m.</t>
  </si>
  <si>
    <t>Máscara descartável específica para isolamento respiratório, fechada, tipo personal respirador, com selo de garantia CDC NIOSH (N 95) filtro ? 95% de eficiência para partículas maiores que 0,3 mm de diâmetro. Com dispositivo para ajuste nasal fixado no corpo da máscara, tiras laterais de comprimento adequado para fixação e perfeito ajuste facial. Atóxica, hipoalérgica e inodora.</t>
  </si>
  <si>
    <t>Máscara laríngea de silicone estéril tamanho: 1.0, recomendado para uso neonatal.</t>
  </si>
  <si>
    <t>Máscara laríngea de silicone estéril tamanho: 5.0, recomendado para adultos entre 70 e 100 Kg.</t>
  </si>
  <si>
    <t>Máscara para traqueostomia com conector 360º adulto. Máscara para oxigenioterapia em traqueostomia; confeccionada em PVC (macio e transparente) material atóxico e flexível com faixa elástica ajustável; possui cúpula em PVC transparente para visualização e conector em material plástico atóxico, que permite ângulo giratório de até 360º e entrada em circuito padrão. Descartável.</t>
  </si>
  <si>
    <t>Máscara, reservatório e extensão adulto com saída para oxigênio para realizar micronebulização (completo).</t>
  </si>
  <si>
    <t>Máscara, reservatório e extensão infantil com saída para oxigênio para realizar micronebulização (completo).</t>
  </si>
  <si>
    <t>Máscara cirúrgica, descartável, dupla camada, modelo retangular, com no mínimo 20 x 10 cm e 3 pregas longitudinais, com dispositivo para ajuste nasal fixado no corpo da máscara, e 4 tiras laterais de comprimento adequado para fixação. Atóxica, hipoalérgica e inodora. Gramatura 30.</t>
  </si>
  <si>
    <t>Máscara de oxigênio alta concentração com reservatório adulto e circuito.</t>
  </si>
  <si>
    <t>Sachê do SWAB de álcool contendo compressa de não tecido, impregnada com álcool isopropílico 70%, caixas com 100 compressas de 6,5 x 3 cm embaladas individualmente. Com registro na ANVISA.</t>
  </si>
  <si>
    <t>Óculos para proteção profissional, plástico transparente e resistente, formato anatômico, com possibilidade de visualização num ângulo de 120º, antiembaçante, lavável e passível de desinfecção química. Tamanhos: 54 a 58 mm.</t>
  </si>
  <si>
    <t>Pera para eletrocardiograma.</t>
  </si>
  <si>
    <t>Placa para marcapasso transcutâneo da marca CardioMax  modelo: CardioMax 8 Series eletrodos, com multifunção (desfibrilação, monitorizarão e marca-passo, construção em duas peças, validade de 2 anos e posicionamento anteroposterior.</t>
  </si>
  <si>
    <t>Placa para marcapasso transcutâneo da marca Zool modelo: Eletrodos CPR Stat PADZ, com multifunção (desfibrilação, monitorização e marca-passo, construção em duas peças, validade de 2 anos e posicionamento anteroposterior.</t>
  </si>
  <si>
    <t>Propé descartável com elástico na cor branca. Pacote com 100 unidades.</t>
  </si>
  <si>
    <t>Protetor auditivo de silicone com cordão em PVC, especificação técnica: CA: 5745 NRRSF = 15 dB - norma ANSI S 12.6 - 2008 - método B.</t>
  </si>
  <si>
    <t>Protetor facial 8" incolor.</t>
  </si>
  <si>
    <t>Protetor ocular para fototerapia ou uso em incubadora. O protetor ocular é confeccionado em tecido de algodão que não solta resíduos, blackout integrado, sem costuras e faixa elástica com ajuste para fixação. Protetor ocular é um produto de uso único. Protetor ocular possui o tamanho: P.</t>
  </si>
  <si>
    <t>Protetor ocular para fototerapia ou uso em incubadora. O protetor ocular é confeccionado em tecido de algodão que não solta resíduos, blackout integrado, sem costuras e faixa elástica com ajuste para fixação. Protetor ocular é um produto de uso único. Protetor ocular possui o tamanho: M.</t>
  </si>
  <si>
    <t>Protetor ocular para fototerapia ou uso em incubadora. O protetor ocular é confeccionado em tecido de algodão que não solta resíduos, blackout integrado, sem costuras e faixa elástica com ajuste para fixação. Protetor ocular é um produto de uso único. Protetor ocular possui o tamanho: G.</t>
  </si>
  <si>
    <t>Pulseira de identificação para adulto, modelo TYVEK econômica, na cor: amarela (risco queda).</t>
  </si>
  <si>
    <t>Pulseira de identificação para adulto, modelo TYVEK econômica, na cor: vermelho (alergia).</t>
  </si>
  <si>
    <t>Pulseira de identificação para adulto, modelo TYVEK econômica, na cor: verde (risco de evasão).</t>
  </si>
  <si>
    <t>Pulseira de identificação para adulto, modelo TYVEK econômica, na cor: roxo (isolamento).</t>
  </si>
  <si>
    <t>Pulseira de identificação para adulto, modelo TYVEK econômica, na cor: branca.</t>
  </si>
  <si>
    <t>Pulseira de identificação para recém-nascido, cor: branca.</t>
  </si>
  <si>
    <t>Seringa descartável 10 ml sem agulha - caixa com 100 unidades, bico Luer Slip (sem rosca).</t>
  </si>
  <si>
    <t>Seringa descartável 20 ml sem agulha - caixa com 100 unidades, bico Luer Slip (sem rosca).</t>
  </si>
  <si>
    <t>Seringa descartável 3 ml sem agulha - caixa com 100 unidades, bico Luer Slip, látex free. Estéril. Apirogênica. Atóxica. Produto de uso único. Corpo transparente. Cilindro com anel de retenção. Haste com quebra de segurança. Siliconizada. Lote e data de fabricação impressos no corpo da seringa. Escala de graduação apresentando alto grau de precisão, traços e números de inscrição claros e legíveis.</t>
  </si>
  <si>
    <t>Seringa descartável 5 ml sem agulha - caixa com 100 unidades, bico Luer Slip (sem rosca), látex free. Estéril. Apirogênica. Atóxica. Produto de uso único. Corpo transparente. Cilindro com anel de retenção. Haste com quebra de segurança. Siliconizada. Lote e data de fabricação impressos no corpo da seringa. Escala de graduação apresentando alto grau de precisão, traços e números de inscrição claros e legíveis.</t>
  </si>
  <si>
    <t>Seringa descartável de 1 ml com agulha. Estéril de uso único.</t>
  </si>
  <si>
    <t>Sonda de aspiração traqueal nº 8 - estéril.</t>
  </si>
  <si>
    <t>Sonda de aspiração traqueal nº 10 - estéril.</t>
  </si>
  <si>
    <t>Sonda de aspiração traqueal nº 12 - estéril.</t>
  </si>
  <si>
    <t>Sonda de aspiração traqueal nº 14 - estéril.</t>
  </si>
  <si>
    <t>Sonda de aspiração traqueal nº 16 - estéril.</t>
  </si>
  <si>
    <t>Sonda de aspiração traqueal nº 6 - estéril.</t>
  </si>
  <si>
    <t>Sonda de Foley com 3 vias com balão nº 18.</t>
  </si>
  <si>
    <t>Sonda de Foley com 3 vias com balão nº 16.</t>
  </si>
  <si>
    <t>Sonda de Foley com 3 vias com balão nº 20.</t>
  </si>
  <si>
    <t>Sonda de Foley com 3 vias com balão nº 14.</t>
  </si>
  <si>
    <t>Sonda de gastrostomia de silicone com balão 24 fr de troca.</t>
  </si>
  <si>
    <t>Sonda endotraqueal com balão 2,0 mm.</t>
  </si>
  <si>
    <t>Sonda endotraqueal com balão 2,5 mm.</t>
  </si>
  <si>
    <t>Sonda endotraqueal com balão 4,0 mm.</t>
  </si>
  <si>
    <t>Sonda endotraqueal com balão 4,5 mm.</t>
  </si>
  <si>
    <t>Sonda endotraqueal com balão 5,0 mm.</t>
  </si>
  <si>
    <t>Sonda endotraqueal com balão 6,5 mm.</t>
  </si>
  <si>
    <t>Sonda endotraqueal com balão 7,0 mm</t>
  </si>
  <si>
    <t>Sonda endotraqueal com balão 7,5 mm.</t>
  </si>
  <si>
    <t>Sonda endotraqueal com balão 8,0 mm.</t>
  </si>
  <si>
    <t>Sonda endotraqueal com balão 8,5 mm.</t>
  </si>
  <si>
    <t>Sonda endotraqueal sem balão 2,0 mm.</t>
  </si>
  <si>
    <t>Sonda endotraqueal sem balão 2,5 mm.</t>
  </si>
  <si>
    <t>Sonda endotraqueal sem balão 3,0 mm.</t>
  </si>
  <si>
    <t>Sonda endotraqueal sem balão 3,5 mm.</t>
  </si>
  <si>
    <t>Sonda Foley com 2 vias nº 8 - pediátrica - com balão - estéril.</t>
  </si>
  <si>
    <t>Sonda Foley com 2 vias nº 10 com balão - estéril - látex.</t>
  </si>
  <si>
    <t>Sonda Foley com 2 vias nº 12 com balão - estéril - látex.</t>
  </si>
  <si>
    <t>Sonda Foley com 2 vias nº 14 com balão - estéril - látex.</t>
  </si>
  <si>
    <t>Sonda Foley com 2 vias nº 16 com balão - estéril - látex.</t>
  </si>
  <si>
    <t>Sonda Foley com 2 vias nº 18 com balão - estéril - látex.</t>
  </si>
  <si>
    <t>Sonda Foley com 2 vias nº 20 com balão - estéril - látex.</t>
  </si>
  <si>
    <t>Sonda Foley com 2 vias nº 22 com balão - estéril - látex.</t>
  </si>
  <si>
    <t>Sonda Foley com 2 vias nº 24 com balão - estéril - látex.</t>
  </si>
  <si>
    <t>Sonda nasogástrica nº 4 longa - estéril.</t>
  </si>
  <si>
    <t>Sonda nasogástrica nº 8 longa - estéril.</t>
  </si>
  <si>
    <t>Sonda nasogástrica nº 10 longa - estéril.</t>
  </si>
  <si>
    <t>Sonda nasogástrica nº 12 longa - estéril.</t>
  </si>
  <si>
    <t>Sonda nasogástrica nº 14 longa - estéril.</t>
  </si>
  <si>
    <t>Sonda nasogástrica nº 16 longa - estéril.</t>
  </si>
  <si>
    <t>Sonda nasogástrica nº 18 longa - estéril.</t>
  </si>
  <si>
    <t>Sonda nasogástrica nº 22 longa - estéril.</t>
  </si>
  <si>
    <t>Sonda nasogástrica nº 20 longa - estéril.</t>
  </si>
  <si>
    <t>Sonda para nutrição enteral nº 12.</t>
  </si>
  <si>
    <t>Sonda nasogástrica Sengstaken Type-32 - 16 fr - Create.</t>
  </si>
  <si>
    <t>Sonda nasogástrica Sengstaken Type-32 - 18 fr - Create.</t>
  </si>
  <si>
    <t>Sonda nasogástrica Sengstaken Type-32 - 21 fr - Create.</t>
  </si>
  <si>
    <t>Sonda nasogástrica Sengstaken Type-32 - 14 fr - Create.</t>
  </si>
  <si>
    <t>Sonda para nutrição enteral, para lactente, siliconada, maleável, radiopaca, coluna de mercúrio, com perfurações na extremidade distal para livre passagem da solução a ser administrada. Comprimento aproximado de 60 cm, conector universal e mandril. Nº 6.</t>
  </si>
  <si>
    <t>Sonda retal nº 4 - estéril.</t>
  </si>
  <si>
    <t>Sonda retal nº 6 - estéril.</t>
  </si>
  <si>
    <t>Sonda retal nº 8 - estéril.</t>
  </si>
  <si>
    <t>Sonda retal nº 10 - estéril.</t>
  </si>
  <si>
    <t>Sonda retal nº 12 - estéril.</t>
  </si>
  <si>
    <t>Sonda retal nº 14 - estéril.</t>
  </si>
  <si>
    <t>Sonda retal nº 16 - estéril.</t>
  </si>
  <si>
    <t>Sonda tipo Foley 100% silicone nº 10.</t>
  </si>
  <si>
    <t>Sonda tipo Foley 100% silicone nº 14.</t>
  </si>
  <si>
    <t>Sonda tipo Foley 100% silicone nº 16.</t>
  </si>
  <si>
    <t>Sonda tipo Foley 100% silicone nº 18.</t>
  </si>
  <si>
    <t>Sonda uretral nº 4 - estéril.</t>
  </si>
  <si>
    <t>Sonda uretral nº 6 - estéril.</t>
  </si>
  <si>
    <t>Sonda uretral nº 8 - estéril.</t>
  </si>
  <si>
    <t>Sonda uretral nº 10 - estéril.</t>
  </si>
  <si>
    <t>Sonda uretral nº 12 - estéril.</t>
  </si>
  <si>
    <t>Sonda uretral nº 14 - estéril.</t>
  </si>
  <si>
    <t>Sonda uretral nº 16 - estéril.</t>
  </si>
  <si>
    <t>SWAB com gel de cultura em tubo para transporte estéril, pacote com 100 unidades.</t>
  </si>
  <si>
    <t>SWAB sem gel em tubo para transporte estéril, pacote com 100 unidades.</t>
  </si>
  <si>
    <t>Tala armada de resgate tamanho: G, confeccionada em EVA (4 mm); - contém: 1 unidade; - cor: verde; - dimensões: 86,5 cm x 10 cm.</t>
  </si>
  <si>
    <t>Tala armada de resgate tamanho: M, - confeccionada em EVA (4 mm); - contém: 1 unidade; - cor: laranja; - dimensões: 63 cm x 9 cm.</t>
  </si>
  <si>
    <t>Tala armada de resgate tamanho: P, - confeccionada em EVA (4 mm); - contém: 1 unidade; - cor: azul; - dimensões: 53 cm x 8 cm.</t>
  </si>
  <si>
    <t>Tampa de conexão universal estéril para proteção de cateter.</t>
  </si>
  <si>
    <t>Tela protésica 26 x 36 cm.</t>
  </si>
  <si>
    <t>Tela de prolene 30 x 30 cm.</t>
  </si>
  <si>
    <t>Termômetro clínico.</t>
  </si>
  <si>
    <t>Termômetro de refrigeração digital para insumos.</t>
  </si>
  <si>
    <t>Termômetro infravermelho com pilhas (referencia: GTECH).</t>
  </si>
  <si>
    <t>Tesoura para bandagem autoclavável, 19 cm, cor preta.</t>
  </si>
  <si>
    <t>Teste Bowie &amp; Dick - folha A5 - produto deve estar de acordo com as normas internacionais ISO 11140 e EN867 - classe B - pacote com 50 folhas - validade de 3 anos. Composição: tinta indicativa de alta qualidade, isenta de chumbo e metais pesados.</t>
  </si>
  <si>
    <t>Tomada para multiplicação de saídas de oxigênio. Possibilita o uso de diferentes aparelhos e instrumentos através de um único ponto. Corpo em alumínio (natural), 2 niples com pino de impacto e porca borboleta na cor do gás.  Conexões padrão ABNT NBR 11906.</t>
  </si>
  <si>
    <t>Touca cirúrgica com as seguintes características: tamanho 45 x 52 cm; fabricada em não tecido Spunbonded 100 % polipropileno utilizando soldagem eletrônica por ultrassom; hipoalergênicas; possuem elástico revestido; Produto descartável. Embalagem contendo 100 unidades.</t>
  </si>
  <si>
    <t>Tubo de látex diâmetro 3,0 a 5,0 mm, pacote com 15 metros.</t>
  </si>
  <si>
    <t>Válvula redutora para rede canalizada de ar comprimido. Válvula para regulagem ajustável de pressão de saída de gases em uma rede canalizada, destinados à alimentação de equipamentos médicos. Fabricada em latão cromado, com manômetro 0-10 Kgf / cm² pintado na cor do gás e KNOB de controle, é altamente durável e oferece grande precisão para a regulagem da pressão do gás.</t>
  </si>
  <si>
    <t>Válvula reguladora para rede de oxigênio corpo em latão cromado; manômetro para indicação de pressão da rede de gases; botão de regulagem. Especificações técnicas: pressão de entrada: máximo de 75 Kgf / cm² (BAR); escala de pressão do manômetro: 0 a 11 Kgf / cm²; conexão de entrada e saída: Normas ABNT; pressão de saída: 0 à 7 Kgf / cm² (BAR) regulável.</t>
  </si>
  <si>
    <t>Macacão com capuz, fechamento em zíper (referencia: Consulmed) tamanho: P.</t>
  </si>
  <si>
    <t>Macacão com capuz, fechamento em zíper (referencia: Consulmed) tamanho: M.</t>
  </si>
  <si>
    <t>Macacão com capuz, fechamento em zíper (referencia: Consulmed) tamanho: G.</t>
  </si>
  <si>
    <t>Macacão com capuz, fechamento em zíper (referencia: Consulmed) tamanho: GG.</t>
  </si>
  <si>
    <t>Macacão com capuz, fechamento em zíper (referencia: Consulmed) tamanho: extra GG 3.</t>
  </si>
  <si>
    <t>Cobertura para óbito - GG - grande gigante - 90 x 220 cm - cinza.</t>
  </si>
  <si>
    <t>Cobertura para óbito - G - grande - 90 x 210 cm - cinza</t>
  </si>
  <si>
    <t>Cobertura para óbito - M - médio - 60 x 150 cm - cinza</t>
  </si>
  <si>
    <t>Cobertura para óbito - P - pequeno - 50 x 100 cm - cinza</t>
  </si>
  <si>
    <t>Cobertura para óbito - M - recém-nascido - 30 x 60 cm- branco.</t>
  </si>
  <si>
    <t>Papel toalha interfolhas 100% celulose com 1000 folhas - papelex higiênicas, práticas e de alta absorção. 100% celulose virgem.  Duas dobras. Tamanho: 20 x 21 cm.  Contém 1000 folhas.</t>
  </si>
  <si>
    <t>Cateter para canulização umbilical duplo lúmem, poliuretano transparente, estéril, radiopaco, atóxico, apirogênico, descartável, para uso por via venosa ou arterial. Comprimento total entre 30 a 40 cm. Embalado em papel grau cirúrgico. Diâmetro 3,5 fr.</t>
  </si>
  <si>
    <t>Cateter para canulização umbilical duplo lúmem, poliuretano transparente, estéril, radiopaco, atóxico, apirogênico, descartável, para uso por via venosa ou arterial. Comprimento total entre 30 a 40 cm. Embalado em papel grau cirúrgico. Diâmetro 5.0 fr.</t>
  </si>
  <si>
    <t>Cateter para canulização umbilical duplo lúmem, poliuretano transparente, estéril, radiopaco, atóxico, apirogênico, descartável, para uso por via venosa ou arterial. Comprimento total entre 30 a 40 cm. Embalado em papel grau cirúrgico. Diâmetro 4.0 fr.</t>
  </si>
  <si>
    <t>Curativo oftalmológico tipo monóculo com adesivo. Atóxico, hipoalergênico, com bordas bem definidas. Estéril.</t>
  </si>
  <si>
    <t>Serra de Gigli de 40 cm.</t>
  </si>
  <si>
    <t>Sistema fechado de aspiração traqueal, constituído de conector com duplo Swivel, via de irrigação com válvula anti-refluxo, sonda graduada e coberta com bainha de plástico, válvula de sucção com trava de segurança, para uso em tubo orotraqueal. Nº 16.</t>
  </si>
  <si>
    <t>Tala metálica com espuma para imobilização de dedos 19 x 250 mm. Pacote com 12 unidades descartáveis, não estéril e higiênico. Uso único. Descrição do produto composição: espuma antialérgica espessura 9 mm ± 1 mm. Alumínio 100%.</t>
  </si>
  <si>
    <t>Válvula reguladora oxigênio com fluxômetro para cilindros.  Regulador de pressão para cilindros de oxigênio, utilizado em cilindros de oxigênio medicinal ou industrial, onde tenha a necessidade e praticidade do controle de vazão por litros.  Resistente e de alta qualidade este produto é desenvolvido em metal cromado com filtro de bronze sintetizado.  Características: - manômetro de alta pressão com escala de 0 a 315 Kgf / cm². - pressão fixa de 3,5 Kgf / cm². - entrada com filtro em bronze sintetizado. - válvula de segurança. - fluxômetro com escala de 0 a 15 litros no fluxômetro - corpo em latão cromado - conexões de entrada e saída em latão cromado - saída do gás calibrado: 3,5 + 0,3 Kgf / cm² - conexão de entrada ABNT 218-1 oxigênio - conexão de saída rosca direita 9/16".</t>
  </si>
  <si>
    <t>Copo frasco umidificador para oxigênio 250 ml, com registro na ANVISA.</t>
  </si>
  <si>
    <t>Cortador grande para unha.</t>
  </si>
  <si>
    <t>Gelox - gelo reutilizável 200 ml.</t>
  </si>
  <si>
    <t>Manta térmica descartável.</t>
  </si>
  <si>
    <t>Oliva para estetoscópio.</t>
  </si>
  <si>
    <t>Otoscópio com cabo metal com 5 espéculos plástico.</t>
  </si>
  <si>
    <t>Saco de lixo infectante 100 litros, embalagem com 100 unidades.</t>
  </si>
  <si>
    <t>Saco de lixo 100 litros, cor preto. Pacote com 100 unidades.</t>
  </si>
  <si>
    <t>Saco de lixo infectante 50 litros, embalagem com 100 unidades.</t>
  </si>
  <si>
    <t>Saco de lixo 50 litros, cor preto. Pacote com 100 unidades.</t>
  </si>
  <si>
    <t>Sacola plástica com alça 25 x 35 cm.</t>
  </si>
  <si>
    <t>Suporte de parede para coletor perfurocortante 20 Kilos.</t>
  </si>
  <si>
    <t>Tubo de silicone para oxigênio (transparente) 15 metros.</t>
  </si>
  <si>
    <t>Travesseiro hospitalar com napa impermeável.</t>
  </si>
  <si>
    <t>Vaselina. Embalagem de 1 litro.</t>
  </si>
  <si>
    <t>Coletor de vias aéreas - frasco - não estéril 1000 ml - tampa de oclusão hermética em polietileno e alça em PVC para fixação. Frasco atóxico, rígido, graduado, duas extensões em PVC cristal, atóxico. Clamp (pinça) em nylon fixado em uma extensão e conector em PVC na extremidade.</t>
  </si>
  <si>
    <t>Comadre aço inox tipo pá aparadeira coletor urina fezes. Capacidade de 3,5 litros.</t>
  </si>
  <si>
    <t>Papagaio inox urinol coletor de urina masculino. Capacidade 1 litro.</t>
  </si>
  <si>
    <t>Jarra em inox com capacidade de 2 litros, para uso hospitalar.</t>
  </si>
  <si>
    <t>Bacia aço inox 32 cm de diâmetro capacidade 3.100 ml.</t>
  </si>
  <si>
    <t>Seringa descartável 60 ml para alimentação.</t>
  </si>
  <si>
    <t>Placa para marcapasso transcutâneo da marca: Instramed modelo: CardioMax Série: 062020 CM 14960 - adulto.</t>
  </si>
  <si>
    <t>PREGÃO ELETRÔNICO Nº 036/2025</t>
  </si>
  <si>
    <t>O pagamento do objeto de que trata o PREGÃO ELETRÔNICO Nº 036/2025, e consequente contrato serão efetuados pelo FUNDO MUNICIPAL DE SAÚDE nos termos do art. 7 da Instrução Normativa SEGES/ME nº 77, de 2022;</t>
  </si>
  <si>
    <t>Abertura das Propostas: 30/07/2025, às 09:00hs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</si>
</sst>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quot;R$ &quot;* #,##0.00_);_(&quot;R$ &quot;* \(#,##0.00\);_(&quot;R$ &quot;* &quot;-&quot;??_);_(@_)"/>
    <numFmt numFmtId="165" formatCode="_(* #,##0.00_);_(* \(#,##0.00\);_(* &quot;-&quot;??_);_(@_)"/>
    <numFmt numFmtId="166" formatCode="_(&quot;R$&quot;* #,##0.00_);_(&quot;R$&quot;* \(#,##0.00\);_(&quot;R$&quot;* &quot;-&quot;??_);_(@_)"/>
    <numFmt numFmtId="167" formatCode="#,#00"/>
    <numFmt numFmtId="168" formatCode="00"/>
    <numFmt numFmtId="169" formatCode="#,##0.00#"/>
    <numFmt numFmtId="170" formatCode="0.00#"/>
    <numFmt numFmtId="171" formatCode="#,##0.000"/>
    <numFmt numFmtId="172" formatCode="_(&quot;R$&quot;* #,##0.000_);_(&quot;R$&quot;* \(#,##0.000\);_(&quot;R$&quot;* &quot;-&quot;??_);_(@_)"/>
  </numFmts>
  <fonts count="14" x14ac:knownFonts="1">
    <font>
      <sz val="10"/>
      <name val="Arial"/>
    </font>
    <font>
      <sz val="10"/>
      <name val="Arial"/>
      <family val="2"/>
    </font>
    <font>
      <sz val="10"/>
      <name val="Arial"/>
      <family val="2"/>
    </font>
    <font>
      <b/>
      <sz val="10"/>
      <name val="Arial"/>
      <family val="2"/>
    </font>
    <font>
      <b/>
      <sz val="14"/>
      <name val="Arial"/>
      <family val="2"/>
    </font>
    <font>
      <b/>
      <sz val="11"/>
      <name val="Arial"/>
      <family val="2"/>
    </font>
    <font>
      <b/>
      <sz val="6"/>
      <name val="Arial"/>
      <family val="2"/>
    </font>
    <font>
      <sz val="8"/>
      <name val="Arial"/>
      <family val="2"/>
    </font>
    <font>
      <b/>
      <sz val="8"/>
      <name val="Arial"/>
      <family val="2"/>
    </font>
    <font>
      <b/>
      <sz val="7"/>
      <name val="Arial"/>
      <family val="2"/>
    </font>
    <font>
      <sz val="7"/>
      <name val="Arial"/>
      <family val="2"/>
    </font>
    <font>
      <sz val="8"/>
      <color indexed="8"/>
      <name val="Arial"/>
      <family val="2"/>
    </font>
    <font>
      <b/>
      <u/>
      <sz val="9"/>
      <name val="Arial"/>
      <family val="2"/>
    </font>
    <font>
      <b/>
      <sz val="9"/>
      <name val="Arial"/>
      <family val="2"/>
    </font>
  </fonts>
  <fills count="9">
    <fill>
      <patternFill patternType="none"/>
    </fill>
    <fill>
      <patternFill patternType="gray125"/>
    </fill>
    <fill>
      <patternFill patternType="solid">
        <fgColor indexed="44"/>
        <bgColor indexed="64"/>
      </patternFill>
    </fill>
    <fill>
      <patternFill patternType="solid">
        <fgColor indexed="41"/>
        <bgColor indexed="64"/>
      </patternFill>
    </fill>
    <fill>
      <patternFill patternType="solid">
        <fgColor indexed="47"/>
        <bgColor indexed="64"/>
      </patternFill>
    </fill>
    <fill>
      <patternFill patternType="solid">
        <fgColor indexed="42"/>
        <bgColor indexed="64"/>
      </patternFill>
    </fill>
    <fill>
      <patternFill patternType="solid">
        <fgColor indexed="40"/>
        <bgColor indexed="64"/>
      </patternFill>
    </fill>
    <fill>
      <patternFill patternType="solid">
        <fgColor indexed="22"/>
        <bgColor indexed="64"/>
      </patternFill>
    </fill>
    <fill>
      <patternFill patternType="solid">
        <fgColor indexed="27"/>
        <bgColor indexed="42"/>
      </patternFill>
    </fill>
  </fills>
  <borders count="11">
    <border>
      <left/>
      <right/>
      <top/>
      <bottom/>
      <diagonal/>
    </border>
    <border>
      <left style="thin">
        <color indexed="64"/>
      </left>
      <right style="thin">
        <color indexed="64"/>
      </right>
      <top style="thin">
        <color indexed="64"/>
      </top>
      <bottom style="thin">
        <color indexed="64"/>
      </bottom>
      <diagonal/>
    </border>
    <border>
      <left style="hair">
        <color indexed="23"/>
      </left>
      <right style="hair">
        <color indexed="23"/>
      </right>
      <top style="hair">
        <color indexed="23"/>
      </top>
      <bottom style="hair">
        <color indexed="23"/>
      </bottom>
      <diagonal/>
    </border>
    <border>
      <left/>
      <right/>
      <top/>
      <bottom style="hair">
        <color indexed="23"/>
      </bottom>
      <diagonal/>
    </border>
    <border>
      <left style="thin">
        <color indexed="8"/>
      </left>
      <right style="thin">
        <color indexed="8"/>
      </right>
      <top style="thin">
        <color indexed="8"/>
      </top>
      <bottom style="thin">
        <color indexed="8"/>
      </bottom>
      <diagonal/>
    </border>
    <border>
      <left/>
      <right/>
      <top style="hair">
        <color indexed="23"/>
      </top>
      <bottom style="hair">
        <color indexed="23"/>
      </bottom>
      <diagonal/>
    </border>
    <border>
      <left style="hair">
        <color indexed="23"/>
      </left>
      <right/>
      <top style="hair">
        <color indexed="23"/>
      </top>
      <bottom/>
      <diagonal/>
    </border>
    <border>
      <left/>
      <right style="hair">
        <color indexed="23"/>
      </right>
      <top style="hair">
        <color indexed="23"/>
      </top>
      <bottom/>
      <diagonal/>
    </border>
    <border>
      <left style="hair">
        <color indexed="23"/>
      </left>
      <right/>
      <top/>
      <bottom style="hair">
        <color indexed="23"/>
      </bottom>
      <diagonal/>
    </border>
    <border>
      <left/>
      <right style="hair">
        <color indexed="23"/>
      </right>
      <top/>
      <bottom style="hair">
        <color indexed="23"/>
      </bottom>
      <diagonal/>
    </border>
    <border>
      <left/>
      <right/>
      <top style="hair">
        <color indexed="23"/>
      </top>
      <bottom style="hair">
        <color indexed="55"/>
      </bottom>
      <diagonal/>
    </border>
  </borders>
  <cellStyleXfs count="3">
    <xf numFmtId="0" fontId="0" fillId="0" borderId="0"/>
    <xf numFmtId="166" fontId="1" fillId="0" borderId="0" applyFont="0" applyFill="0" applyBorder="0" applyAlignment="0" applyProtection="0"/>
    <xf numFmtId="165" fontId="1" fillId="0" borderId="0" applyFont="0" applyFill="0" applyBorder="0" applyAlignment="0" applyProtection="0"/>
  </cellStyleXfs>
  <cellXfs count="72">
    <xf numFmtId="0" fontId="0" fillId="0" borderId="0" xfId="0"/>
    <xf numFmtId="0" fontId="2" fillId="0" borderId="0" xfId="0" applyFont="1" applyAlignment="1" applyProtection="1">
      <alignment horizontal="center" vertical="center" wrapText="1"/>
      <protection hidden="1"/>
    </xf>
    <xf numFmtId="0" fontId="2" fillId="0" borderId="0" xfId="0" applyFont="1" applyAlignment="1" applyProtection="1">
      <alignment vertical="center" wrapText="1"/>
      <protection hidden="1"/>
    </xf>
    <xf numFmtId="0" fontId="3" fillId="0" borderId="0" xfId="0" applyFont="1" applyAlignment="1" applyProtection="1">
      <alignment horizontal="left" vertical="center"/>
      <protection hidden="1"/>
    </xf>
    <xf numFmtId="0" fontId="0" fillId="0" borderId="0" xfId="0" applyAlignment="1">
      <alignment horizontal="center"/>
    </xf>
    <xf numFmtId="0" fontId="2" fillId="0" borderId="0" xfId="0" applyFont="1"/>
    <xf numFmtId="0" fontId="5" fillId="0" borderId="0" xfId="0" applyFont="1" applyAlignment="1" applyProtection="1">
      <alignment vertical="center"/>
      <protection hidden="1"/>
    </xf>
    <xf numFmtId="4" fontId="7" fillId="0" borderId="0" xfId="0" applyNumberFormat="1" applyFont="1" applyAlignment="1" applyProtection="1">
      <alignment vertical="center" wrapText="1"/>
      <protection hidden="1"/>
    </xf>
    <xf numFmtId="0" fontId="7" fillId="0" borderId="0" xfId="0" applyFont="1" applyAlignment="1" applyProtection="1">
      <alignment vertical="center" wrapText="1"/>
      <protection hidden="1"/>
    </xf>
    <xf numFmtId="49" fontId="0" fillId="0" borderId="0" xfId="0" applyNumberFormat="1"/>
    <xf numFmtId="170" fontId="5" fillId="0" borderId="0" xfId="0" applyNumberFormat="1" applyFont="1" applyAlignment="1" applyProtection="1">
      <alignment vertical="center"/>
      <protection hidden="1"/>
    </xf>
    <xf numFmtId="170" fontId="2" fillId="0" borderId="0" xfId="2" applyNumberFormat="1" applyFont="1" applyBorder="1" applyAlignment="1" applyProtection="1">
      <alignment horizontal="center" vertical="center" wrapText="1"/>
      <protection hidden="1"/>
    </xf>
    <xf numFmtId="0" fontId="2" fillId="0" borderId="0" xfId="0" applyFont="1" applyAlignment="1">
      <alignment wrapText="1"/>
    </xf>
    <xf numFmtId="169" fontId="2" fillId="0" borderId="0" xfId="0" applyNumberFormat="1" applyFont="1" applyAlignment="1" applyProtection="1">
      <alignment horizontal="center" vertical="center" wrapText="1"/>
      <protection hidden="1"/>
    </xf>
    <xf numFmtId="169" fontId="5" fillId="0" borderId="0" xfId="0" applyNumberFormat="1" applyFont="1" applyAlignment="1" applyProtection="1">
      <alignment vertical="center"/>
      <protection hidden="1"/>
    </xf>
    <xf numFmtId="0" fontId="6" fillId="0" borderId="0" xfId="0" applyFont="1" applyAlignment="1" applyProtection="1">
      <alignment horizontal="right"/>
      <protection hidden="1"/>
    </xf>
    <xf numFmtId="0" fontId="0" fillId="2" borderId="1" xfId="0" applyFill="1" applyBorder="1"/>
    <xf numFmtId="0" fontId="0" fillId="3" borderId="1" xfId="0" applyFill="1" applyBorder="1" applyAlignment="1">
      <alignment vertical="center" wrapText="1"/>
    </xf>
    <xf numFmtId="0" fontId="0" fillId="3" borderId="1" xfId="0" applyFill="1" applyBorder="1"/>
    <xf numFmtId="49" fontId="0" fillId="3" borderId="1" xfId="0" applyNumberFormat="1" applyFill="1" applyBorder="1"/>
    <xf numFmtId="0" fontId="0" fillId="4" borderId="1" xfId="0" applyFill="1" applyBorder="1" applyAlignment="1">
      <alignment vertical="center" wrapText="1"/>
    </xf>
    <xf numFmtId="0" fontId="0" fillId="0" borderId="0" xfId="0" applyAlignment="1">
      <alignment wrapText="1"/>
    </xf>
    <xf numFmtId="0" fontId="0" fillId="5" borderId="1" xfId="0" applyFill="1" applyBorder="1" applyAlignment="1">
      <alignment vertical="center"/>
    </xf>
    <xf numFmtId="0" fontId="0" fillId="0" borderId="0" xfId="0" applyAlignment="1">
      <alignment vertical="center"/>
    </xf>
    <xf numFmtId="0" fontId="1" fillId="0" borderId="0" xfId="0" applyFont="1" applyAlignment="1">
      <alignment horizontal="left" vertical="center" wrapText="1"/>
    </xf>
    <xf numFmtId="0" fontId="0" fillId="6" borderId="1" xfId="0" applyFill="1" applyBorder="1" applyAlignment="1">
      <alignment vertical="center"/>
    </xf>
    <xf numFmtId="0" fontId="8" fillId="0" borderId="0" xfId="0" applyFont="1" applyAlignment="1" applyProtection="1">
      <alignment horizontal="right"/>
      <protection hidden="1"/>
    </xf>
    <xf numFmtId="0" fontId="10" fillId="0" borderId="0" xfId="0" applyFont="1" applyAlignment="1" applyProtection="1">
      <alignment vertical="center" wrapText="1"/>
      <protection hidden="1"/>
    </xf>
    <xf numFmtId="0" fontId="4" fillId="0" borderId="0" xfId="0" applyFont="1" applyAlignment="1" applyProtection="1">
      <alignment horizontal="center" vertical="center"/>
      <protection hidden="1"/>
    </xf>
    <xf numFmtId="169" fontId="4" fillId="0" borderId="0" xfId="0" applyNumberFormat="1" applyFont="1" applyAlignment="1" applyProtection="1">
      <alignment horizontal="center" vertical="center"/>
      <protection hidden="1"/>
    </xf>
    <xf numFmtId="170" fontId="4" fillId="0" borderId="0" xfId="0" applyNumberFormat="1" applyFont="1" applyAlignment="1" applyProtection="1">
      <alignment horizontal="center" vertical="center"/>
      <protection hidden="1"/>
    </xf>
    <xf numFmtId="0" fontId="7" fillId="0" borderId="2" xfId="0" applyFont="1" applyBorder="1" applyAlignment="1">
      <alignment vertical="center" wrapText="1"/>
    </xf>
    <xf numFmtId="0" fontId="8" fillId="7" borderId="2" xfId="0" applyFont="1" applyFill="1" applyBorder="1" applyAlignment="1" applyProtection="1">
      <alignment horizontal="center" vertical="center" wrapText="1"/>
      <protection hidden="1"/>
    </xf>
    <xf numFmtId="168" fontId="7" fillId="0" borderId="2" xfId="0" applyNumberFormat="1" applyFont="1" applyBorder="1" applyAlignment="1">
      <alignment horizontal="center" vertical="center" wrapText="1"/>
    </xf>
    <xf numFmtId="0" fontId="11" fillId="0" borderId="2" xfId="0" applyFont="1" applyBorder="1" applyAlignment="1">
      <alignment horizontal="center" vertical="center" wrapText="1"/>
    </xf>
    <xf numFmtId="169" fontId="8" fillId="0" borderId="2" xfId="2" applyNumberFormat="1" applyFont="1" applyFill="1" applyBorder="1" applyAlignment="1" applyProtection="1">
      <alignment horizontal="center" vertical="center" wrapText="1"/>
      <protection hidden="1"/>
    </xf>
    <xf numFmtId="168" fontId="10" fillId="0" borderId="0" xfId="0" applyNumberFormat="1" applyFont="1" applyAlignment="1" applyProtection="1">
      <alignment vertical="center" wrapText="1"/>
      <protection hidden="1"/>
    </xf>
    <xf numFmtId="49" fontId="2" fillId="0" borderId="0" xfId="2" applyNumberFormat="1" applyFont="1" applyBorder="1" applyAlignment="1" applyProtection="1">
      <alignment horizontal="center" vertical="center" wrapText="1"/>
      <protection hidden="1"/>
    </xf>
    <xf numFmtId="49" fontId="2" fillId="0" borderId="0" xfId="0" applyNumberFormat="1" applyFont="1" applyAlignment="1" applyProtection="1">
      <alignment vertical="center" wrapText="1"/>
      <protection hidden="1"/>
    </xf>
    <xf numFmtId="49" fontId="7" fillId="0" borderId="0" xfId="0" applyNumberFormat="1" applyFont="1" applyAlignment="1" applyProtection="1">
      <alignment vertical="center" wrapText="1"/>
      <protection hidden="1"/>
    </xf>
    <xf numFmtId="169" fontId="8" fillId="7" borderId="2" xfId="0" applyNumberFormat="1" applyFont="1" applyFill="1" applyBorder="1" applyAlignment="1" applyProtection="1">
      <alignment horizontal="center" vertical="center" wrapText="1"/>
      <protection hidden="1"/>
    </xf>
    <xf numFmtId="167" fontId="7" fillId="0" borderId="2" xfId="0" applyNumberFormat="1"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12" fillId="0" borderId="0" xfId="0" applyFont="1" applyAlignment="1">
      <alignment horizontal="justify"/>
    </xf>
    <xf numFmtId="0" fontId="13" fillId="0" borderId="0" xfId="0" applyFont="1" applyAlignment="1">
      <alignment horizontal="justify"/>
    </xf>
    <xf numFmtId="0" fontId="0" fillId="8" borderId="4" xfId="0" applyFill="1" applyBorder="1"/>
    <xf numFmtId="0" fontId="2" fillId="0" borderId="0" xfId="0" applyFont="1" applyAlignment="1">
      <alignment vertical="center" wrapText="1"/>
    </xf>
    <xf numFmtId="0" fontId="1" fillId="0" borderId="0" xfId="0" applyFont="1"/>
    <xf numFmtId="0" fontId="1" fillId="0" borderId="0" xfId="0" applyFont="1" applyAlignment="1">
      <alignment wrapText="1"/>
    </xf>
    <xf numFmtId="169" fontId="8" fillId="0" borderId="2" xfId="0" applyNumberFormat="1" applyFont="1" applyBorder="1" applyAlignment="1" applyProtection="1">
      <alignment horizontal="center" vertical="center"/>
      <protection locked="0"/>
    </xf>
    <xf numFmtId="0" fontId="8" fillId="0" borderId="3" xfId="0" applyFont="1" applyBorder="1" applyAlignment="1" applyProtection="1">
      <alignment horizontal="left"/>
      <protection locked="0"/>
    </xf>
    <xf numFmtId="3" fontId="1" fillId="0" borderId="0" xfId="0" applyNumberFormat="1" applyFont="1" applyAlignment="1">
      <alignment horizontal="left"/>
    </xf>
    <xf numFmtId="3" fontId="1" fillId="0" borderId="0" xfId="2" applyNumberFormat="1" applyFont="1" applyAlignment="1">
      <alignment horizontal="left"/>
    </xf>
    <xf numFmtId="4" fontId="2" fillId="0" borderId="0" xfId="0" applyNumberFormat="1" applyFont="1" applyAlignment="1" applyProtection="1">
      <alignment horizontal="center" vertical="center" wrapText="1"/>
      <protection hidden="1"/>
    </xf>
    <xf numFmtId="4" fontId="5" fillId="0" borderId="0" xfId="0" applyNumberFormat="1" applyFont="1" applyAlignment="1" applyProtection="1">
      <alignment vertical="center"/>
      <protection hidden="1"/>
    </xf>
    <xf numFmtId="4" fontId="4" fillId="0" borderId="3" xfId="0" applyNumberFormat="1" applyFont="1" applyBorder="1" applyAlignment="1" applyProtection="1">
      <alignment horizontal="center" vertical="center"/>
      <protection hidden="1"/>
    </xf>
    <xf numFmtId="4" fontId="8" fillId="7" borderId="2" xfId="0" applyNumberFormat="1" applyFont="1" applyFill="1" applyBorder="1" applyAlignment="1" applyProtection="1">
      <alignment horizontal="center" vertical="center" wrapText="1"/>
      <protection hidden="1"/>
    </xf>
    <xf numFmtId="4" fontId="10" fillId="0" borderId="0" xfId="0" applyNumberFormat="1" applyFont="1" applyAlignment="1" applyProtection="1">
      <alignment vertical="center" wrapText="1"/>
      <protection hidden="1"/>
    </xf>
    <xf numFmtId="171" fontId="7" fillId="0" borderId="2" xfId="0" applyNumberFormat="1" applyFont="1" applyBorder="1" applyAlignment="1" applyProtection="1">
      <alignment horizontal="center" vertical="center" wrapText="1"/>
      <protection hidden="1"/>
    </xf>
    <xf numFmtId="172" fontId="0" fillId="0" borderId="0" xfId="1" applyNumberFormat="1" applyFont="1" applyFill="1" applyBorder="1" applyAlignment="1" applyProtection="1">
      <alignment horizontal="left"/>
    </xf>
    <xf numFmtId="0" fontId="9" fillId="0" borderId="0" xfId="0" applyFont="1" applyAlignment="1" applyProtection="1">
      <alignment horizontal="left" vertical="center" wrapText="1"/>
      <protection hidden="1"/>
    </xf>
    <xf numFmtId="0" fontId="8" fillId="0" borderId="3" xfId="0" applyFont="1" applyBorder="1" applyAlignment="1" applyProtection="1">
      <alignment horizontal="left"/>
      <protection locked="0"/>
    </xf>
    <xf numFmtId="0" fontId="8" fillId="0" borderId="5" xfId="0" applyFont="1" applyBorder="1" applyAlignment="1" applyProtection="1">
      <alignment horizontal="left"/>
      <protection locked="0"/>
    </xf>
    <xf numFmtId="169" fontId="9" fillId="3" borderId="6" xfId="0" applyNumberFormat="1" applyFont="1" applyFill="1" applyBorder="1" applyAlignment="1" applyProtection="1">
      <alignment horizontal="left" vertical="center" wrapText="1"/>
      <protection hidden="1"/>
    </xf>
    <xf numFmtId="169" fontId="9" fillId="3" borderId="7" xfId="0" applyNumberFormat="1" applyFont="1" applyFill="1" applyBorder="1" applyAlignment="1" applyProtection="1">
      <alignment horizontal="left" vertical="center" wrapText="1"/>
      <protection hidden="1"/>
    </xf>
    <xf numFmtId="164" fontId="3" fillId="3" borderId="8" xfId="2" applyNumberFormat="1" applyFont="1" applyFill="1" applyBorder="1" applyAlignment="1" applyProtection="1">
      <alignment horizontal="left" vertical="center" wrapText="1"/>
      <protection hidden="1"/>
    </xf>
    <xf numFmtId="164" fontId="3" fillId="3" borderId="9" xfId="2" applyNumberFormat="1" applyFont="1" applyFill="1" applyBorder="1" applyAlignment="1" applyProtection="1">
      <alignment horizontal="left" vertical="center" wrapText="1"/>
      <protection hidden="1"/>
    </xf>
    <xf numFmtId="0" fontId="8" fillId="0" borderId="10" xfId="0" applyFont="1" applyBorder="1" applyAlignment="1" applyProtection="1">
      <alignment horizontal="left"/>
      <protection locked="0"/>
    </xf>
    <xf numFmtId="0" fontId="8" fillId="0" borderId="0" xfId="0" applyFont="1" applyAlignment="1" applyProtection="1">
      <alignment horizontal="left" vertical="center"/>
      <protection hidden="1"/>
    </xf>
    <xf numFmtId="166" fontId="8" fillId="0" borderId="0" xfId="1" applyFont="1" applyBorder="1" applyAlignment="1" applyProtection="1">
      <alignment horizontal="center" vertical="center"/>
      <protection hidden="1"/>
    </xf>
    <xf numFmtId="0" fontId="8" fillId="0" borderId="0" xfId="0" applyFont="1" applyAlignment="1" applyProtection="1">
      <alignment vertical="center"/>
      <protection hidden="1"/>
    </xf>
    <xf numFmtId="0" fontId="8" fillId="0" borderId="0" xfId="0" applyFont="1" applyAlignment="1" applyProtection="1">
      <alignment vertical="center" wrapText="1"/>
      <protection hidden="1"/>
    </xf>
  </cellXfs>
  <cellStyles count="3">
    <cellStyle name="Moeda" xfId="1" builtinId="4"/>
    <cellStyle name="Normal" xfId="0" builtinId="0"/>
    <cellStyle name="Vírgula" xfId="2" builtinId="3"/>
  </cellStyles>
  <dxfs count="13">
    <dxf>
      <font>
        <b/>
        <i val="0"/>
        <condense val="0"/>
        <extend val="0"/>
        <color indexed="9"/>
      </font>
      <fill>
        <patternFill>
          <bgColor indexed="10"/>
        </patternFill>
      </fill>
    </dxf>
    <dxf>
      <font>
        <b/>
        <i val="0"/>
        <condense val="0"/>
        <extend val="0"/>
      </font>
      <fill>
        <patternFill>
          <bgColor indexed="47"/>
        </patternFill>
      </fill>
    </dxf>
    <dxf>
      <font>
        <b/>
        <i/>
        <strike val="0"/>
        <condense val="0"/>
        <extend val="0"/>
        <u val="double"/>
      </font>
      <fill>
        <patternFill>
          <bgColor indexed="51"/>
        </patternFill>
      </fill>
      <border>
        <left style="thin">
          <color indexed="64"/>
        </left>
        <right style="thin">
          <color indexed="64"/>
        </right>
        <top style="thin">
          <color indexed="64"/>
        </top>
        <bottom style="thin">
          <color indexed="64"/>
        </bottom>
      </border>
    </dxf>
    <dxf>
      <font>
        <b/>
        <i val="0"/>
        <condense val="0"/>
        <extend val="0"/>
      </font>
      <fill>
        <patternFill>
          <bgColor indexed="43"/>
        </patternFill>
      </fill>
    </dxf>
    <dxf>
      <font>
        <b/>
        <i val="0"/>
        <condense val="0"/>
        <extend val="0"/>
        <color indexed="9"/>
      </font>
      <fill>
        <patternFill>
          <bgColor indexed="10"/>
        </patternFill>
      </fill>
    </dxf>
    <dxf>
      <font>
        <b/>
        <i/>
        <strike val="0"/>
        <condense val="0"/>
        <extend val="0"/>
        <u val="none"/>
      </font>
      <fill>
        <patternFill>
          <bgColor indexed="47"/>
        </patternFill>
      </fill>
      <border>
        <left style="thin">
          <color indexed="64"/>
        </left>
        <right style="thin">
          <color indexed="64"/>
        </right>
        <top style="thin">
          <color indexed="64"/>
        </top>
        <bottom style="thin">
          <color indexed="64"/>
        </bottom>
      </border>
    </dxf>
    <dxf>
      <font>
        <b/>
        <i/>
        <strike val="0"/>
        <condense val="0"/>
        <extend val="0"/>
        <u val="double"/>
      </font>
      <fill>
        <patternFill>
          <bgColor indexed="52"/>
        </patternFill>
      </fill>
    </dxf>
    <dxf>
      <font>
        <condense val="0"/>
        <extend val="0"/>
        <color auto="1"/>
      </font>
      <fill>
        <patternFill>
          <bgColor indexed="26"/>
        </patternFill>
      </fill>
    </dxf>
    <dxf>
      <fill>
        <patternFill>
          <bgColor indexed="43"/>
        </patternFill>
      </fill>
    </dxf>
    <dxf>
      <font>
        <b val="0"/>
        <i val="0"/>
        <strike val="0"/>
        <condense val="0"/>
        <extend val="0"/>
        <u val="none"/>
      </font>
      <fill>
        <patternFill>
          <bgColor indexed="43"/>
        </patternFill>
      </fill>
    </dxf>
    <dxf>
      <fill>
        <patternFill>
          <bgColor indexed="52"/>
        </patternFill>
      </fill>
    </dxf>
    <dxf>
      <fill>
        <patternFill>
          <bgColor indexed="52"/>
        </patternFill>
      </fill>
    </dxf>
    <dxf>
      <font>
        <b val="0"/>
        <i val="0"/>
        <strike val="0"/>
        <condense val="0"/>
        <extend val="0"/>
        <u val="none"/>
      </font>
      <fill>
        <patternFill>
          <bgColor indexed="4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466725</xdr:colOff>
      <xdr:row>0</xdr:row>
      <xdr:rowOff>0</xdr:rowOff>
    </xdr:from>
    <xdr:to>
      <xdr:col>4</xdr:col>
      <xdr:colOff>52212</xdr:colOff>
      <xdr:row>0</xdr:row>
      <xdr:rowOff>695325</xdr:rowOff>
    </xdr:to>
    <xdr:sp macro="" textlink="">
      <xdr:nvSpPr>
        <xdr:cNvPr id="1025" name="Text Box 1">
          <a:extLst>
            <a:ext uri="{FF2B5EF4-FFF2-40B4-BE49-F238E27FC236}">
              <a16:creationId xmlns:a16="http://schemas.microsoft.com/office/drawing/2014/main" id="{65AC95C1-F05C-42DE-B2AD-A3384A500426}"/>
            </a:ext>
          </a:extLst>
        </xdr:cNvPr>
        <xdr:cNvSpPr txBox="1">
          <a:spLocks noChangeArrowheads="1"/>
        </xdr:cNvSpPr>
      </xdr:nvSpPr>
      <xdr:spPr bwMode="auto">
        <a:xfrm>
          <a:off x="771525" y="0"/>
          <a:ext cx="4343400" cy="695325"/>
        </a:xfrm>
        <a:prstGeom prst="rect">
          <a:avLst/>
        </a:prstGeom>
        <a:noFill/>
        <a:ln w="9525">
          <a:noFill/>
          <a:miter lim="800000"/>
          <a:headEnd/>
          <a:tailEnd/>
        </a:ln>
      </xdr:spPr>
      <xdr:txBody>
        <a:bodyPr vertOverflow="clip" wrap="square" lIns="27432" tIns="22860" rIns="0" bIns="0" anchor="t" upright="1"/>
        <a:lstStyle/>
        <a:p>
          <a:pPr algn="l" rtl="1">
            <a:defRPr sz="1000"/>
          </a:pPr>
          <a:r>
            <a:rPr lang="pt-BR" sz="1000" b="1" i="0" strike="noStrike">
              <a:solidFill>
                <a:srgbClr val="000000"/>
              </a:solidFill>
              <a:latin typeface="Arial"/>
              <a:cs typeface="Arial"/>
            </a:rPr>
            <a:t>Estado do Rio de Janeiro</a:t>
          </a:r>
        </a:p>
        <a:p>
          <a:pPr algn="l" rtl="1">
            <a:defRPr sz="1000"/>
          </a:pPr>
          <a:r>
            <a:rPr lang="pt-BR" sz="1000" b="1" i="0" strike="noStrike">
              <a:solidFill>
                <a:srgbClr val="000000"/>
              </a:solidFill>
              <a:latin typeface="Arial"/>
              <a:cs typeface="Arial"/>
            </a:rPr>
            <a:t>PREFEITURA MUNICIPAL DE SUMIDOURO</a:t>
          </a:r>
        </a:p>
        <a:p>
          <a:pPr algn="l" rtl="1">
            <a:defRPr sz="1000"/>
          </a:pPr>
          <a:r>
            <a:rPr lang="pt-BR" sz="1000" b="1" i="0" strike="noStrike">
              <a:solidFill>
                <a:srgbClr val="000000"/>
              </a:solidFill>
              <a:latin typeface="Arial"/>
              <a:cs typeface="Arial"/>
            </a:rPr>
            <a:t>CNPJ: 32.165.706/0001-08</a:t>
          </a:r>
        </a:p>
        <a:p>
          <a:pPr algn="l" rtl="1">
            <a:defRPr sz="1000"/>
          </a:pPr>
          <a:r>
            <a:rPr lang="pt-BR" sz="1000" b="1" i="0" strike="noStrike">
              <a:solidFill>
                <a:srgbClr val="000000"/>
              </a:solidFill>
              <a:latin typeface="Arial"/>
              <a:cs typeface="Arial"/>
            </a:rPr>
            <a:t>Rua Alfredo Chaves, 39 - Centro – Sumidouro/RJ – CEP 28637-000</a:t>
          </a:r>
          <a:endParaRPr lang="pt-BR" sz="1200" b="1" i="0" strike="noStrike">
            <a:solidFill>
              <a:srgbClr val="000000"/>
            </a:solidFill>
            <a:latin typeface="Arial"/>
            <a:cs typeface="Arial"/>
          </a:endParaRPr>
        </a:p>
        <a:p>
          <a:pPr algn="l" rtl="1">
            <a:defRPr sz="1000"/>
          </a:pPr>
          <a:endParaRPr lang="pt-BR" sz="1200" b="1" i="0" strike="noStrike">
            <a:solidFill>
              <a:srgbClr val="000000"/>
            </a:solidFill>
            <a:latin typeface="Arial"/>
            <a:cs typeface="Arial"/>
          </a:endParaRPr>
        </a:p>
      </xdr:txBody>
    </xdr:sp>
    <xdr:clientData/>
  </xdr:twoCellAnchor>
  <xdr:twoCellAnchor editAs="oneCell">
    <xdr:from>
      <xdr:col>0</xdr:col>
      <xdr:colOff>0</xdr:colOff>
      <xdr:row>0</xdr:row>
      <xdr:rowOff>0</xdr:rowOff>
    </xdr:from>
    <xdr:to>
      <xdr:col>1</xdr:col>
      <xdr:colOff>390525</xdr:colOff>
      <xdr:row>0</xdr:row>
      <xdr:rowOff>676275</xdr:rowOff>
    </xdr:to>
    <xdr:pic>
      <xdr:nvPicPr>
        <xdr:cNvPr id="1153" name="Picture 2" descr="brasãoGIF_300dpi">
          <a:extLst>
            <a:ext uri="{FF2B5EF4-FFF2-40B4-BE49-F238E27FC236}">
              <a16:creationId xmlns:a16="http://schemas.microsoft.com/office/drawing/2014/main" id="{8B4C36C4-A958-4E7A-9652-4B1AE51F67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953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152400</xdr:colOff>
      <xdr:row>0</xdr:row>
      <xdr:rowOff>285750</xdr:rowOff>
    </xdr:from>
    <xdr:to>
      <xdr:col>6</xdr:col>
      <xdr:colOff>590550</xdr:colOff>
      <xdr:row>3</xdr:row>
      <xdr:rowOff>76200</xdr:rowOff>
    </xdr:to>
    <xdr:grpSp>
      <xdr:nvGrpSpPr>
        <xdr:cNvPr id="1154" name="Group 60">
          <a:extLst>
            <a:ext uri="{FF2B5EF4-FFF2-40B4-BE49-F238E27FC236}">
              <a16:creationId xmlns:a16="http://schemas.microsoft.com/office/drawing/2014/main" id="{696C3FF4-C6BF-403C-9E6F-823E7139450D}"/>
            </a:ext>
          </a:extLst>
        </xdr:cNvPr>
        <xdr:cNvGrpSpPr>
          <a:grpSpLocks/>
        </xdr:cNvGrpSpPr>
      </xdr:nvGrpSpPr>
      <xdr:grpSpPr bwMode="auto">
        <a:xfrm>
          <a:off x="5213074" y="285750"/>
          <a:ext cx="1796498" cy="867189"/>
          <a:chOff x="520" y="6"/>
          <a:chExt cx="188" cy="90"/>
        </a:xfrm>
      </xdr:grpSpPr>
      <xdr:sp macro="" textlink="">
        <xdr:nvSpPr>
          <xdr:cNvPr id="1085" name="Caixa de texto 2">
            <a:extLst>
              <a:ext uri="{FF2B5EF4-FFF2-40B4-BE49-F238E27FC236}">
                <a16:creationId xmlns:a16="http://schemas.microsoft.com/office/drawing/2014/main" id="{6FE07E8C-3657-4586-8574-62EFD24ED492}"/>
              </a:ext>
            </a:extLst>
          </xdr:cNvPr>
          <xdr:cNvSpPr txBox="1">
            <a:spLocks noChangeArrowheads="1"/>
          </xdr:cNvSpPr>
        </xdr:nvSpPr>
        <xdr:spPr bwMode="auto">
          <a:xfrm>
            <a:off x="520" y="6"/>
            <a:ext cx="188" cy="90"/>
          </a:xfrm>
          <a:prstGeom prst="rect">
            <a:avLst/>
          </a:prstGeom>
          <a:noFill/>
          <a:ln>
            <a:noFill/>
          </a:ln>
        </xdr:spPr>
        <xdr:txBody>
          <a:bodyPr vertOverflow="clip" wrap="square" lIns="91440" tIns="45720" rIns="91440" bIns="45720" anchor="t" upright="1"/>
          <a:lstStyle/>
          <a:p>
            <a:pPr algn="l" rtl="0">
              <a:defRPr sz="1000"/>
            </a:pPr>
            <a:r>
              <a:rPr lang="pt-BR" sz="600" b="0" i="0" u="none" strike="noStrike" baseline="0">
                <a:solidFill>
                  <a:srgbClr val="333399"/>
                </a:solidFill>
                <a:latin typeface="Calibri"/>
                <a:cs typeface="Calibri"/>
              </a:rPr>
              <a:t>COMISSÃO PERMANENTE DE LICITAÇÕES</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PROCESSO ________________________ </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RÚBRICA  ______________ FLS _______</a:t>
            </a:r>
          </a:p>
          <a:p>
            <a:pPr algn="l" rtl="0">
              <a:defRPr sz="1000"/>
            </a:pPr>
            <a:endParaRPr lang="pt-BR" sz="650" b="0" i="0" u="none" strike="noStrike" baseline="0">
              <a:solidFill>
                <a:srgbClr val="000000"/>
              </a:solidFill>
              <a:latin typeface="Times New Roman"/>
              <a:cs typeface="Times New Roman"/>
            </a:endParaRPr>
          </a:p>
          <a:p>
            <a:pPr algn="l" rtl="0">
              <a:defRPr sz="1000"/>
            </a:pPr>
            <a:endParaRPr lang="pt-BR" sz="650" b="0" i="0" u="none" strike="noStrike" baseline="0">
              <a:solidFill>
                <a:srgbClr val="000000"/>
              </a:solidFill>
              <a:latin typeface="Times New Roman"/>
              <a:cs typeface="Times New Roman"/>
            </a:endParaRPr>
          </a:p>
        </xdr:txBody>
      </xdr:sp>
      <xdr:sp macro="" textlink="">
        <xdr:nvSpPr>
          <xdr:cNvPr id="1086" name="Caixa de texto 3">
            <a:extLst>
              <a:ext uri="{FF2B5EF4-FFF2-40B4-BE49-F238E27FC236}">
                <a16:creationId xmlns:a16="http://schemas.microsoft.com/office/drawing/2014/main" id="{DF0C7912-71EB-4565-B356-137806563FE6}"/>
              </a:ext>
            </a:extLst>
          </xdr:cNvPr>
          <xdr:cNvSpPr txBox="1">
            <a:spLocks noChangeArrowheads="1"/>
          </xdr:cNvSpPr>
        </xdr:nvSpPr>
        <xdr:spPr bwMode="auto">
          <a:xfrm>
            <a:off x="575" y="19"/>
            <a:ext cx="100" cy="32"/>
          </a:xfrm>
          <a:prstGeom prst="rect">
            <a:avLst/>
          </a:prstGeom>
          <a:noFill/>
          <a:ln>
            <a:noFill/>
          </a:ln>
        </xdr:spPr>
        <xdr:txBody>
          <a:bodyPr vertOverflow="clip" wrap="square" lIns="91440" tIns="45720" rIns="91440" bIns="45720" anchor="t" upright="1"/>
          <a:lstStyle/>
          <a:p>
            <a:pPr algn="l" rtl="0">
              <a:lnSpc>
                <a:spcPts val="1200"/>
              </a:lnSpc>
              <a:defRPr sz="1000"/>
            </a:pPr>
            <a:r>
              <a:rPr lang="pt-BR" sz="1200" b="0" i="0" u="none" strike="noStrike" baseline="0">
                <a:solidFill>
                  <a:srgbClr val="000000"/>
                </a:solidFill>
                <a:latin typeface="Times New Roman"/>
                <a:cs typeface="Times New Roman"/>
              </a:rPr>
              <a:t>4283/24</a:t>
            </a:r>
          </a:p>
          <a:p>
            <a:pPr algn="l" rtl="0">
              <a:lnSpc>
                <a:spcPts val="1100"/>
              </a:lnSpc>
              <a:defRPr sz="1000"/>
            </a:pPr>
            <a:endParaRPr lang="pt-BR" sz="1200" b="0" i="0" u="none" strike="noStrike" baseline="0">
              <a:solidFill>
                <a:srgbClr val="000000"/>
              </a:solidFill>
              <a:latin typeface="Times New Roman"/>
              <a:cs typeface="Times New Roman"/>
            </a:endParaRPr>
          </a:p>
        </xdr:txBody>
      </xdr:sp>
    </xdr:grp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pageSetUpPr fitToPage="1"/>
  </sheetPr>
  <dimension ref="A1:K409"/>
  <sheetViews>
    <sheetView tabSelected="1" zoomScale="115" zoomScaleNormal="115" zoomScaleSheetLayoutView="100" workbookViewId="0">
      <selection activeCell="F13" sqref="F13"/>
    </sheetView>
  </sheetViews>
  <sheetFormatPr defaultColWidth="9.140625" defaultRowHeight="12.75" x14ac:dyDescent="0.2"/>
  <cols>
    <col min="1" max="1" width="4.5703125" style="1" customWidth="1"/>
    <col min="2" max="2" width="54.140625" style="2" customWidth="1"/>
    <col min="3" max="3" width="9.140625" style="1" customWidth="1"/>
    <col min="4" max="4" width="8" style="1" customWidth="1"/>
    <col min="5" max="5" width="10.140625" style="53" customWidth="1"/>
    <col min="6" max="6" width="10.140625" style="13" customWidth="1"/>
    <col min="7" max="7" width="10.140625" style="11" customWidth="1"/>
    <col min="8" max="8" width="11.85546875" style="38" customWidth="1"/>
    <col min="9" max="9" width="11.5703125" style="2" customWidth="1"/>
    <col min="10" max="15" width="9.140625" style="2"/>
    <col min="16" max="16" width="10" style="2" bestFit="1" customWidth="1"/>
    <col min="17" max="16384" width="9.140625" style="2"/>
  </cols>
  <sheetData>
    <row r="1" spans="1:11" ht="58.5" customHeight="1" x14ac:dyDescent="0.2">
      <c r="H1" s="37"/>
    </row>
    <row r="2" spans="1:11" x14ac:dyDescent="0.2">
      <c r="A2" s="70" t="s">
        <v>36</v>
      </c>
      <c r="B2" s="70"/>
      <c r="C2" s="70"/>
      <c r="D2" s="70"/>
      <c r="E2" s="70"/>
      <c r="F2" s="70"/>
      <c r="G2" s="70"/>
    </row>
    <row r="3" spans="1:11" x14ac:dyDescent="0.2">
      <c r="A3" s="70" t="str">
        <f>UPPER(Dados!B1&amp;"  -  "&amp;Dados!B4)</f>
        <v>PREGÃO ELETRÔNICO Nº 036/2025  -  ABERTURA DAS PROPOSTAS: 30/07/2025, ÀS 09:00HS</v>
      </c>
      <c r="B3" s="70"/>
      <c r="C3" s="70"/>
      <c r="D3" s="70"/>
      <c r="E3" s="70"/>
      <c r="F3" s="70"/>
      <c r="G3" s="70"/>
    </row>
    <row r="4" spans="1:11" x14ac:dyDescent="0.2">
      <c r="A4" s="71" t="str">
        <f>Dados!B3</f>
        <v>EVENTUAL AQUISIÇÃO DE MATERIAIS E EQUIPAMENTOS HOSPITALARES - SRP</v>
      </c>
      <c r="B4" s="71"/>
      <c r="C4" s="71"/>
      <c r="D4" s="71"/>
      <c r="E4" s="71"/>
      <c r="F4" s="71"/>
      <c r="G4" s="71"/>
    </row>
    <row r="5" spans="1:11" x14ac:dyDescent="0.2">
      <c r="A5" s="70" t="str">
        <f>Dados!B2</f>
        <v>PROCESSO ADMINISTRATIVO N° 4283/2024 de 17/12/2024</v>
      </c>
      <c r="B5" s="70"/>
      <c r="C5" s="70"/>
      <c r="D5" s="70"/>
      <c r="E5" s="70"/>
      <c r="F5" s="70"/>
      <c r="G5" s="70"/>
    </row>
    <row r="6" spans="1:11" x14ac:dyDescent="0.2">
      <c r="A6" s="42" t="str">
        <f>Dados!B7</f>
        <v>MENOR PREÇO POR ITEM</v>
      </c>
      <c r="B6" s="42"/>
      <c r="C6" s="68" t="s">
        <v>28</v>
      </c>
      <c r="D6" s="68"/>
      <c r="E6" s="69">
        <f>Dados!B8</f>
        <v>4964124.1849999977</v>
      </c>
      <c r="F6" s="69"/>
      <c r="G6" s="42"/>
    </row>
    <row r="7" spans="1:11" ht="2.25" customHeight="1" x14ac:dyDescent="0.2">
      <c r="A7" s="6"/>
      <c r="B7" s="6"/>
      <c r="C7" s="6"/>
      <c r="D7" s="6"/>
      <c r="E7" s="54"/>
      <c r="F7" s="14"/>
      <c r="G7" s="10"/>
    </row>
    <row r="8" spans="1:11" s="8" customFormat="1" ht="12" customHeight="1" x14ac:dyDescent="0.2">
      <c r="A8" s="15" t="s">
        <v>0</v>
      </c>
      <c r="B8" s="61"/>
      <c r="C8" s="61"/>
      <c r="D8" s="61"/>
      <c r="E8" s="61"/>
      <c r="F8" s="61"/>
      <c r="G8" s="61"/>
      <c r="H8" s="39"/>
    </row>
    <row r="9" spans="1:11" s="8" customFormat="1" ht="12" customHeight="1" x14ac:dyDescent="0.2">
      <c r="A9" s="15" t="s">
        <v>1</v>
      </c>
      <c r="B9" s="62"/>
      <c r="C9" s="62"/>
      <c r="D9" s="62"/>
      <c r="E9" s="62"/>
      <c r="F9" s="62"/>
      <c r="G9" s="62"/>
      <c r="H9" s="39"/>
    </row>
    <row r="10" spans="1:11" s="8" customFormat="1" ht="12" customHeight="1" x14ac:dyDescent="0.2">
      <c r="A10" s="15" t="s">
        <v>2</v>
      </c>
      <c r="B10" s="50"/>
      <c r="C10" s="26" t="s">
        <v>8</v>
      </c>
      <c r="D10" s="67"/>
      <c r="E10" s="67"/>
      <c r="F10" s="67"/>
      <c r="G10" s="67"/>
      <c r="H10" s="39"/>
    </row>
    <row r="11" spans="1:11" ht="4.5" customHeight="1" x14ac:dyDescent="0.2">
      <c r="A11" s="3"/>
      <c r="B11" s="28"/>
      <c r="C11" s="28"/>
      <c r="D11" s="28"/>
      <c r="E11" s="55"/>
      <c r="F11" s="29"/>
      <c r="G11" s="30"/>
    </row>
    <row r="12" spans="1:11" s="8" customFormat="1" ht="22.5" x14ac:dyDescent="0.2">
      <c r="A12" s="32" t="s">
        <v>3</v>
      </c>
      <c r="B12" s="32" t="s">
        <v>4</v>
      </c>
      <c r="C12" s="32" t="s">
        <v>5</v>
      </c>
      <c r="D12" s="32" t="s">
        <v>6</v>
      </c>
      <c r="E12" s="56" t="s">
        <v>24</v>
      </c>
      <c r="F12" s="40" t="s">
        <v>25</v>
      </c>
      <c r="G12" s="32" t="s">
        <v>7</v>
      </c>
      <c r="H12" s="39"/>
    </row>
    <row r="13" spans="1:11" s="8" customFormat="1" ht="90" x14ac:dyDescent="0.2">
      <c r="A13" s="33">
        <v>1</v>
      </c>
      <c r="B13" s="31" t="s">
        <v>44</v>
      </c>
      <c r="C13" s="34" t="s">
        <v>45</v>
      </c>
      <c r="D13" s="41">
        <v>1500</v>
      </c>
      <c r="E13" s="58">
        <v>22.663</v>
      </c>
      <c r="F13" s="49"/>
      <c r="G13" s="35" t="str">
        <f>IF(F13="","",IF(ISTEXT(F13),"NC",F13*D13))</f>
        <v/>
      </c>
      <c r="H13" s="39"/>
      <c r="K13" s="7"/>
    </row>
    <row r="14" spans="1:11" s="8" customFormat="1" ht="90" x14ac:dyDescent="0.2">
      <c r="A14" s="33">
        <v>2</v>
      </c>
      <c r="B14" s="31" t="s">
        <v>46</v>
      </c>
      <c r="C14" s="34" t="s">
        <v>45</v>
      </c>
      <c r="D14" s="41">
        <v>1500</v>
      </c>
      <c r="E14" s="58">
        <v>20.59</v>
      </c>
      <c r="F14" s="49"/>
      <c r="G14" s="35" t="str">
        <f t="shared" ref="G14:G19" si="0">IF(F14="","",IF(ISTEXT(F14),"NC",F14*D14))</f>
        <v/>
      </c>
      <c r="H14" s="39"/>
      <c r="K14" s="7"/>
    </row>
    <row r="15" spans="1:11" s="8" customFormat="1" ht="33.75" x14ac:dyDescent="0.2">
      <c r="A15" s="33">
        <v>3</v>
      </c>
      <c r="B15" s="31" t="s">
        <v>47</v>
      </c>
      <c r="C15" s="34" t="s">
        <v>48</v>
      </c>
      <c r="D15" s="41">
        <v>10</v>
      </c>
      <c r="E15" s="58">
        <v>18.027999999999999</v>
      </c>
      <c r="F15" s="49"/>
      <c r="G15" s="35" t="str">
        <f t="shared" si="0"/>
        <v/>
      </c>
      <c r="H15" s="39"/>
      <c r="K15" s="7"/>
    </row>
    <row r="16" spans="1:11" s="8" customFormat="1" ht="33.75" x14ac:dyDescent="0.2">
      <c r="A16" s="33">
        <v>4</v>
      </c>
      <c r="B16" s="31" t="s">
        <v>49</v>
      </c>
      <c r="C16" s="34" t="s">
        <v>48</v>
      </c>
      <c r="D16" s="41">
        <v>10</v>
      </c>
      <c r="E16" s="58">
        <v>17.962</v>
      </c>
      <c r="F16" s="49"/>
      <c r="G16" s="35" t="str">
        <f t="shared" si="0"/>
        <v/>
      </c>
      <c r="H16" s="39"/>
      <c r="K16" s="7"/>
    </row>
    <row r="17" spans="1:11" s="8" customFormat="1" ht="33.75" x14ac:dyDescent="0.2">
      <c r="A17" s="33">
        <v>5</v>
      </c>
      <c r="B17" s="31" t="s">
        <v>50</v>
      </c>
      <c r="C17" s="34" t="s">
        <v>48</v>
      </c>
      <c r="D17" s="41">
        <v>10</v>
      </c>
      <c r="E17" s="58">
        <v>18.039000000000001</v>
      </c>
      <c r="F17" s="49"/>
      <c r="G17" s="35" t="str">
        <f t="shared" si="0"/>
        <v/>
      </c>
      <c r="H17" s="39"/>
      <c r="K17" s="7"/>
    </row>
    <row r="18" spans="1:11" s="8" customFormat="1" ht="22.5" x14ac:dyDescent="0.2">
      <c r="A18" s="33">
        <v>6</v>
      </c>
      <c r="B18" s="31" t="s">
        <v>51</v>
      </c>
      <c r="C18" s="34" t="s">
        <v>45</v>
      </c>
      <c r="D18" s="41">
        <v>300</v>
      </c>
      <c r="E18" s="58">
        <v>14.981999999999999</v>
      </c>
      <c r="F18" s="49"/>
      <c r="G18" s="35" t="str">
        <f t="shared" si="0"/>
        <v/>
      </c>
      <c r="H18" s="39"/>
      <c r="K18" s="7"/>
    </row>
    <row r="19" spans="1:11" s="8" customFormat="1" ht="90" x14ac:dyDescent="0.2">
      <c r="A19" s="33">
        <v>7</v>
      </c>
      <c r="B19" s="31" t="s">
        <v>52</v>
      </c>
      <c r="C19" s="34" t="s">
        <v>48</v>
      </c>
      <c r="D19" s="41">
        <v>50</v>
      </c>
      <c r="E19" s="58">
        <v>287.92899999999997</v>
      </c>
      <c r="F19" s="49"/>
      <c r="G19" s="35" t="str">
        <f t="shared" si="0"/>
        <v/>
      </c>
      <c r="H19" s="39"/>
      <c r="K19" s="7"/>
    </row>
    <row r="20" spans="1:11" s="8" customFormat="1" ht="11.25" x14ac:dyDescent="0.2">
      <c r="A20" s="33">
        <v>8</v>
      </c>
      <c r="B20" s="31" t="s">
        <v>53</v>
      </c>
      <c r="C20" s="34" t="s">
        <v>45</v>
      </c>
      <c r="D20" s="41">
        <v>2000</v>
      </c>
      <c r="E20" s="58">
        <v>7.1349999999999998</v>
      </c>
      <c r="F20" s="49"/>
      <c r="G20" s="35" t="str">
        <f>IF(F20="","",IF(ISTEXT(F20),"NC",F20*D20))</f>
        <v/>
      </c>
      <c r="H20" s="39"/>
      <c r="K20" s="7"/>
    </row>
    <row r="21" spans="1:11" s="8" customFormat="1" ht="11.25" x14ac:dyDescent="0.2">
      <c r="A21" s="33">
        <v>9</v>
      </c>
      <c r="B21" s="31" t="s">
        <v>54</v>
      </c>
      <c r="C21" s="34" t="s">
        <v>55</v>
      </c>
      <c r="D21" s="41">
        <v>100</v>
      </c>
      <c r="E21" s="58">
        <v>39.975999999999999</v>
      </c>
      <c r="F21" s="49"/>
      <c r="G21" s="35" t="str">
        <f t="shared" ref="G21:G26" si="1">IF(F21="","",IF(ISTEXT(F21),"NC",F21*D21))</f>
        <v/>
      </c>
      <c r="H21" s="39"/>
      <c r="K21" s="7"/>
    </row>
    <row r="22" spans="1:11" s="8" customFormat="1" ht="11.25" x14ac:dyDescent="0.2">
      <c r="A22" s="33">
        <v>10</v>
      </c>
      <c r="B22" s="31" t="s">
        <v>56</v>
      </c>
      <c r="C22" s="34" t="s">
        <v>55</v>
      </c>
      <c r="D22" s="41">
        <v>100</v>
      </c>
      <c r="E22" s="58">
        <v>37.408000000000001</v>
      </c>
      <c r="F22" s="49"/>
      <c r="G22" s="35" t="str">
        <f t="shared" si="1"/>
        <v/>
      </c>
      <c r="H22" s="39"/>
      <c r="K22" s="7"/>
    </row>
    <row r="23" spans="1:11" s="8" customFormat="1" ht="11.25" x14ac:dyDescent="0.2">
      <c r="A23" s="33">
        <v>11</v>
      </c>
      <c r="B23" s="31" t="s">
        <v>57</v>
      </c>
      <c r="C23" s="34" t="s">
        <v>55</v>
      </c>
      <c r="D23" s="41">
        <v>10</v>
      </c>
      <c r="E23" s="58">
        <v>38.085000000000001</v>
      </c>
      <c r="F23" s="49"/>
      <c r="G23" s="35" t="str">
        <f t="shared" si="1"/>
        <v/>
      </c>
      <c r="H23" s="39"/>
      <c r="K23" s="7"/>
    </row>
    <row r="24" spans="1:11" s="8" customFormat="1" ht="11.25" x14ac:dyDescent="0.2">
      <c r="A24" s="33">
        <v>12</v>
      </c>
      <c r="B24" s="31" t="s">
        <v>58</v>
      </c>
      <c r="C24" s="34" t="s">
        <v>55</v>
      </c>
      <c r="D24" s="41">
        <v>150</v>
      </c>
      <c r="E24" s="58">
        <v>38.356000000000002</v>
      </c>
      <c r="F24" s="49"/>
      <c r="G24" s="35" t="str">
        <f t="shared" si="1"/>
        <v/>
      </c>
      <c r="H24" s="39"/>
      <c r="K24" s="7"/>
    </row>
    <row r="25" spans="1:11" s="8" customFormat="1" ht="11.25" x14ac:dyDescent="0.2">
      <c r="A25" s="33">
        <v>13</v>
      </c>
      <c r="B25" s="31" t="s">
        <v>59</v>
      </c>
      <c r="C25" s="34" t="s">
        <v>55</v>
      </c>
      <c r="D25" s="41">
        <v>150</v>
      </c>
      <c r="E25" s="58">
        <v>39.677999999999997</v>
      </c>
      <c r="F25" s="49"/>
      <c r="G25" s="35" t="str">
        <f t="shared" si="1"/>
        <v/>
      </c>
      <c r="H25" s="39"/>
      <c r="K25" s="7"/>
    </row>
    <row r="26" spans="1:11" s="8" customFormat="1" ht="11.25" x14ac:dyDescent="0.2">
      <c r="A26" s="33">
        <v>14</v>
      </c>
      <c r="B26" s="31" t="s">
        <v>60</v>
      </c>
      <c r="C26" s="34" t="s">
        <v>55</v>
      </c>
      <c r="D26" s="41">
        <v>100</v>
      </c>
      <c r="E26" s="58">
        <v>38.387</v>
      </c>
      <c r="F26" s="49"/>
      <c r="G26" s="35" t="str">
        <f t="shared" si="1"/>
        <v/>
      </c>
      <c r="H26" s="39"/>
      <c r="K26" s="7"/>
    </row>
    <row r="27" spans="1:11" s="8" customFormat="1" ht="11.25" x14ac:dyDescent="0.2">
      <c r="A27" s="33">
        <v>15</v>
      </c>
      <c r="B27" s="31" t="s">
        <v>61</v>
      </c>
      <c r="C27" s="34" t="s">
        <v>48</v>
      </c>
      <c r="D27" s="41">
        <v>100</v>
      </c>
      <c r="E27" s="58">
        <v>4.6150000000000002</v>
      </c>
      <c r="F27" s="49"/>
      <c r="G27" s="35" t="str">
        <f>IF(F27="","",IF(ISTEXT(F27),"NC",F27*D27))</f>
        <v/>
      </c>
      <c r="H27" s="39"/>
      <c r="K27" s="7"/>
    </row>
    <row r="28" spans="1:11" s="8" customFormat="1" ht="78.75" x14ac:dyDescent="0.2">
      <c r="A28" s="33">
        <v>16</v>
      </c>
      <c r="B28" s="31" t="s">
        <v>62</v>
      </c>
      <c r="C28" s="34" t="s">
        <v>48</v>
      </c>
      <c r="D28" s="41">
        <v>500</v>
      </c>
      <c r="E28" s="58">
        <v>17.010000000000002</v>
      </c>
      <c r="F28" s="49"/>
      <c r="G28" s="35" t="str">
        <f t="shared" ref="G28:G33" si="2">IF(F28="","",IF(ISTEXT(F28),"NC",F28*D28))</f>
        <v/>
      </c>
      <c r="H28" s="39"/>
      <c r="K28" s="7"/>
    </row>
    <row r="29" spans="1:11" s="8" customFormat="1" ht="67.5" x14ac:dyDescent="0.2">
      <c r="A29" s="33">
        <v>17</v>
      </c>
      <c r="B29" s="31" t="s">
        <v>63</v>
      </c>
      <c r="C29" s="34" t="s">
        <v>45</v>
      </c>
      <c r="D29" s="41">
        <v>1000</v>
      </c>
      <c r="E29" s="58">
        <v>6.5540000000000003</v>
      </c>
      <c r="F29" s="49"/>
      <c r="G29" s="35" t="str">
        <f t="shared" si="2"/>
        <v/>
      </c>
      <c r="H29" s="39"/>
      <c r="K29" s="7"/>
    </row>
    <row r="30" spans="1:11" s="8" customFormat="1" ht="78.75" x14ac:dyDescent="0.2">
      <c r="A30" s="33">
        <v>18</v>
      </c>
      <c r="B30" s="31" t="s">
        <v>64</v>
      </c>
      <c r="C30" s="34" t="s">
        <v>55</v>
      </c>
      <c r="D30" s="41">
        <v>50</v>
      </c>
      <c r="E30" s="58">
        <v>105.29900000000001</v>
      </c>
      <c r="F30" s="49"/>
      <c r="G30" s="35" t="str">
        <f t="shared" si="2"/>
        <v/>
      </c>
      <c r="H30" s="39"/>
      <c r="K30" s="7"/>
    </row>
    <row r="31" spans="1:11" s="8" customFormat="1" ht="11.25" x14ac:dyDescent="0.2">
      <c r="A31" s="33">
        <v>19</v>
      </c>
      <c r="B31" s="31" t="s">
        <v>65</v>
      </c>
      <c r="C31" s="34" t="s">
        <v>66</v>
      </c>
      <c r="D31" s="41">
        <v>350</v>
      </c>
      <c r="E31" s="58">
        <v>76.808000000000007</v>
      </c>
      <c r="F31" s="49"/>
      <c r="G31" s="35" t="str">
        <f t="shared" si="2"/>
        <v/>
      </c>
      <c r="H31" s="39"/>
      <c r="K31" s="7"/>
    </row>
    <row r="32" spans="1:11" s="8" customFormat="1" ht="11.25" x14ac:dyDescent="0.2">
      <c r="A32" s="33">
        <v>20</v>
      </c>
      <c r="B32" s="31" t="s">
        <v>67</v>
      </c>
      <c r="C32" s="34" t="s">
        <v>68</v>
      </c>
      <c r="D32" s="41">
        <v>400</v>
      </c>
      <c r="E32" s="58">
        <v>10.858000000000001</v>
      </c>
      <c r="F32" s="49"/>
      <c r="G32" s="35" t="str">
        <f t="shared" si="2"/>
        <v/>
      </c>
      <c r="H32" s="39"/>
      <c r="K32" s="7"/>
    </row>
    <row r="33" spans="1:11" s="8" customFormat="1" ht="11.25" x14ac:dyDescent="0.2">
      <c r="A33" s="33">
        <v>21</v>
      </c>
      <c r="B33" s="31" t="s">
        <v>69</v>
      </c>
      <c r="C33" s="34" t="s">
        <v>68</v>
      </c>
      <c r="D33" s="41">
        <v>3000</v>
      </c>
      <c r="E33" s="58">
        <v>2.613</v>
      </c>
      <c r="F33" s="49"/>
      <c r="G33" s="35" t="str">
        <f t="shared" si="2"/>
        <v/>
      </c>
      <c r="H33" s="39"/>
      <c r="K33" s="7"/>
    </row>
    <row r="34" spans="1:11" s="8" customFormat="1" ht="11.25" x14ac:dyDescent="0.2">
      <c r="A34" s="33">
        <v>22</v>
      </c>
      <c r="B34" s="31" t="s">
        <v>70</v>
      </c>
      <c r="C34" s="34" t="s">
        <v>71</v>
      </c>
      <c r="D34" s="41">
        <v>100</v>
      </c>
      <c r="E34" s="58">
        <v>14.78</v>
      </c>
      <c r="F34" s="49"/>
      <c r="G34" s="35" t="str">
        <f>IF(F34="","",IF(ISTEXT(F34),"NC",F34*D34))</f>
        <v/>
      </c>
      <c r="H34" s="39"/>
      <c r="K34" s="7"/>
    </row>
    <row r="35" spans="1:11" s="8" customFormat="1" ht="11.25" x14ac:dyDescent="0.2">
      <c r="A35" s="33">
        <v>23</v>
      </c>
      <c r="B35" s="31" t="s">
        <v>72</v>
      </c>
      <c r="C35" s="34" t="s">
        <v>55</v>
      </c>
      <c r="D35" s="41">
        <v>1000</v>
      </c>
      <c r="E35" s="58">
        <v>10.337999999999999</v>
      </c>
      <c r="F35" s="49"/>
      <c r="G35" s="35" t="str">
        <f t="shared" ref="G35:G40" si="3">IF(F35="","",IF(ISTEXT(F35),"NC",F35*D35))</f>
        <v/>
      </c>
      <c r="H35" s="39"/>
      <c r="K35" s="7"/>
    </row>
    <row r="36" spans="1:11" s="8" customFormat="1" ht="11.25" x14ac:dyDescent="0.2">
      <c r="A36" s="33">
        <v>24</v>
      </c>
      <c r="B36" s="31" t="s">
        <v>73</v>
      </c>
      <c r="C36" s="34" t="s">
        <v>55</v>
      </c>
      <c r="D36" s="41">
        <v>1000</v>
      </c>
      <c r="E36" s="58">
        <v>7.15</v>
      </c>
      <c r="F36" s="49"/>
      <c r="G36" s="35" t="str">
        <f t="shared" si="3"/>
        <v/>
      </c>
      <c r="H36" s="39"/>
      <c r="K36" s="7"/>
    </row>
    <row r="37" spans="1:11" s="8" customFormat="1" ht="45" x14ac:dyDescent="0.2">
      <c r="A37" s="33">
        <v>25</v>
      </c>
      <c r="B37" s="31" t="s">
        <v>74</v>
      </c>
      <c r="C37" s="34" t="s">
        <v>48</v>
      </c>
      <c r="D37" s="41">
        <v>50</v>
      </c>
      <c r="E37" s="58">
        <v>63.128999999999998</v>
      </c>
      <c r="F37" s="49"/>
      <c r="G37" s="35" t="str">
        <f t="shared" si="3"/>
        <v/>
      </c>
      <c r="H37" s="39"/>
      <c r="K37" s="7"/>
    </row>
    <row r="38" spans="1:11" s="8" customFormat="1" ht="11.25" x14ac:dyDescent="0.2">
      <c r="A38" s="33">
        <v>26</v>
      </c>
      <c r="B38" s="31" t="s">
        <v>75</v>
      </c>
      <c r="C38" s="34" t="s">
        <v>55</v>
      </c>
      <c r="D38" s="41">
        <v>1000</v>
      </c>
      <c r="E38" s="58">
        <v>8.7850000000000001</v>
      </c>
      <c r="F38" s="49"/>
      <c r="G38" s="35" t="str">
        <f t="shared" si="3"/>
        <v/>
      </c>
      <c r="H38" s="39"/>
      <c r="K38" s="7"/>
    </row>
    <row r="39" spans="1:11" s="8" customFormat="1" ht="11.25" x14ac:dyDescent="0.2">
      <c r="A39" s="33">
        <v>27</v>
      </c>
      <c r="B39" s="31" t="s">
        <v>76</v>
      </c>
      <c r="C39" s="34" t="s">
        <v>55</v>
      </c>
      <c r="D39" s="41">
        <v>1000</v>
      </c>
      <c r="E39" s="58">
        <v>7.633</v>
      </c>
      <c r="F39" s="49"/>
      <c r="G39" s="35" t="str">
        <f t="shared" si="3"/>
        <v/>
      </c>
      <c r="H39" s="39"/>
      <c r="K39" s="7"/>
    </row>
    <row r="40" spans="1:11" s="8" customFormat="1" ht="11.25" x14ac:dyDescent="0.2">
      <c r="A40" s="33">
        <v>28</v>
      </c>
      <c r="B40" s="31" t="s">
        <v>77</v>
      </c>
      <c r="C40" s="34" t="s">
        <v>55</v>
      </c>
      <c r="D40" s="41">
        <v>1000</v>
      </c>
      <c r="E40" s="58">
        <v>7.2729999999999997</v>
      </c>
      <c r="F40" s="49"/>
      <c r="G40" s="35" t="str">
        <f t="shared" si="3"/>
        <v/>
      </c>
      <c r="H40" s="39"/>
      <c r="K40" s="7"/>
    </row>
    <row r="41" spans="1:11" s="8" customFormat="1" ht="11.25" x14ac:dyDescent="0.2">
      <c r="A41" s="33">
        <v>29</v>
      </c>
      <c r="B41" s="31" t="s">
        <v>78</v>
      </c>
      <c r="C41" s="34" t="s">
        <v>55</v>
      </c>
      <c r="D41" s="41">
        <v>1000</v>
      </c>
      <c r="E41" s="58">
        <v>7.6639999999999997</v>
      </c>
      <c r="F41" s="49"/>
      <c r="G41" s="35" t="str">
        <f>IF(F41="","",IF(ISTEXT(F41),"NC",F41*D41))</f>
        <v/>
      </c>
      <c r="H41" s="39"/>
      <c r="K41" s="7"/>
    </row>
    <row r="42" spans="1:11" s="8" customFormat="1" ht="11.25" x14ac:dyDescent="0.2">
      <c r="A42" s="33">
        <v>30</v>
      </c>
      <c r="B42" s="31" t="s">
        <v>79</v>
      </c>
      <c r="C42" s="34" t="s">
        <v>55</v>
      </c>
      <c r="D42" s="41">
        <v>1000</v>
      </c>
      <c r="E42" s="58">
        <v>7.3220000000000001</v>
      </c>
      <c r="F42" s="49"/>
      <c r="G42" s="35" t="str">
        <f t="shared" ref="G42:G47" si="4">IF(F42="","",IF(ISTEXT(F42),"NC",F42*D42))</f>
        <v/>
      </c>
      <c r="H42" s="39"/>
      <c r="K42" s="7"/>
    </row>
    <row r="43" spans="1:11" s="8" customFormat="1" ht="90" x14ac:dyDescent="0.2">
      <c r="A43" s="33">
        <v>31</v>
      </c>
      <c r="B43" s="31" t="s">
        <v>80</v>
      </c>
      <c r="C43" s="34" t="s">
        <v>55</v>
      </c>
      <c r="D43" s="41">
        <v>50</v>
      </c>
      <c r="E43" s="58">
        <v>107.111</v>
      </c>
      <c r="F43" s="49"/>
      <c r="G43" s="35" t="str">
        <f t="shared" si="4"/>
        <v/>
      </c>
      <c r="H43" s="39"/>
      <c r="K43" s="7"/>
    </row>
    <row r="44" spans="1:11" s="8" customFormat="1" ht="11.25" x14ac:dyDescent="0.2">
      <c r="A44" s="33">
        <v>32</v>
      </c>
      <c r="B44" s="31" t="s">
        <v>81</v>
      </c>
      <c r="C44" s="34" t="s">
        <v>55</v>
      </c>
      <c r="D44" s="41">
        <v>20</v>
      </c>
      <c r="E44" s="58">
        <v>98.93</v>
      </c>
      <c r="F44" s="49"/>
      <c r="G44" s="35" t="str">
        <f t="shared" si="4"/>
        <v/>
      </c>
      <c r="H44" s="39"/>
      <c r="K44" s="7"/>
    </row>
    <row r="45" spans="1:11" s="8" customFormat="1" ht="11.25" x14ac:dyDescent="0.2">
      <c r="A45" s="33">
        <v>33</v>
      </c>
      <c r="B45" s="31" t="s">
        <v>82</v>
      </c>
      <c r="C45" s="34" t="s">
        <v>55</v>
      </c>
      <c r="D45" s="41">
        <v>20</v>
      </c>
      <c r="E45" s="58">
        <v>699.52499999999998</v>
      </c>
      <c r="F45" s="49"/>
      <c r="G45" s="35" t="str">
        <f t="shared" si="4"/>
        <v/>
      </c>
      <c r="H45" s="39"/>
      <c r="K45" s="7"/>
    </row>
    <row r="46" spans="1:11" s="8" customFormat="1" ht="22.5" x14ac:dyDescent="0.2">
      <c r="A46" s="33">
        <v>34</v>
      </c>
      <c r="B46" s="31" t="s">
        <v>83</v>
      </c>
      <c r="C46" s="34" t="s">
        <v>48</v>
      </c>
      <c r="D46" s="41">
        <v>40000</v>
      </c>
      <c r="E46" s="58">
        <v>3.8319999999999999</v>
      </c>
      <c r="F46" s="49"/>
      <c r="G46" s="35" t="str">
        <f t="shared" si="4"/>
        <v/>
      </c>
      <c r="H46" s="39"/>
      <c r="K46" s="7"/>
    </row>
    <row r="47" spans="1:11" s="8" customFormat="1" ht="22.5" x14ac:dyDescent="0.2">
      <c r="A47" s="33">
        <v>35</v>
      </c>
      <c r="B47" s="31" t="s">
        <v>84</v>
      </c>
      <c r="C47" s="34" t="s">
        <v>45</v>
      </c>
      <c r="D47" s="41">
        <v>500</v>
      </c>
      <c r="E47" s="58">
        <v>8.5830000000000002</v>
      </c>
      <c r="F47" s="49"/>
      <c r="G47" s="35" t="str">
        <f t="shared" si="4"/>
        <v/>
      </c>
      <c r="H47" s="39"/>
      <c r="K47" s="7"/>
    </row>
    <row r="48" spans="1:11" s="8" customFormat="1" ht="11.25" x14ac:dyDescent="0.2">
      <c r="A48" s="33">
        <v>36</v>
      </c>
      <c r="B48" s="31" t="s">
        <v>85</v>
      </c>
      <c r="C48" s="34" t="s">
        <v>66</v>
      </c>
      <c r="D48" s="41">
        <v>1000</v>
      </c>
      <c r="E48" s="58">
        <v>14.58</v>
      </c>
      <c r="F48" s="49"/>
      <c r="G48" s="35" t="str">
        <f>IF(F48="","",IF(ISTEXT(F48),"NC",F48*D48))</f>
        <v/>
      </c>
      <c r="H48" s="39"/>
      <c r="K48" s="7"/>
    </row>
    <row r="49" spans="1:11" s="8" customFormat="1" ht="11.25" x14ac:dyDescent="0.2">
      <c r="A49" s="33">
        <v>37</v>
      </c>
      <c r="B49" s="31" t="s">
        <v>86</v>
      </c>
      <c r="C49" s="34" t="s">
        <v>48</v>
      </c>
      <c r="D49" s="41">
        <v>200</v>
      </c>
      <c r="E49" s="58">
        <v>5.0330000000000004</v>
      </c>
      <c r="F49" s="49"/>
      <c r="G49" s="35" t="str">
        <f t="shared" ref="G49:G54" si="5">IF(F49="","",IF(ISTEXT(F49),"NC",F49*D49))</f>
        <v/>
      </c>
      <c r="H49" s="39"/>
      <c r="K49" s="7"/>
    </row>
    <row r="50" spans="1:11" s="8" customFormat="1" ht="33.75" x14ac:dyDescent="0.2">
      <c r="A50" s="33">
        <v>38</v>
      </c>
      <c r="B50" s="31" t="s">
        <v>87</v>
      </c>
      <c r="C50" s="34" t="s">
        <v>48</v>
      </c>
      <c r="D50" s="41">
        <v>20</v>
      </c>
      <c r="E50" s="58">
        <v>141.947</v>
      </c>
      <c r="F50" s="49"/>
      <c r="G50" s="35" t="str">
        <f t="shared" si="5"/>
        <v/>
      </c>
      <c r="H50" s="39"/>
      <c r="K50" s="7"/>
    </row>
    <row r="51" spans="1:11" s="8" customFormat="1" ht="33.75" x14ac:dyDescent="0.2">
      <c r="A51" s="33">
        <v>39</v>
      </c>
      <c r="B51" s="31" t="s">
        <v>88</v>
      </c>
      <c r="C51" s="34" t="s">
        <v>48</v>
      </c>
      <c r="D51" s="41">
        <v>20</v>
      </c>
      <c r="E51" s="58">
        <v>126.58499999999999</v>
      </c>
      <c r="F51" s="49"/>
      <c r="G51" s="35" t="str">
        <f t="shared" si="5"/>
        <v/>
      </c>
      <c r="H51" s="39"/>
      <c r="K51" s="7"/>
    </row>
    <row r="52" spans="1:11" s="8" customFormat="1" ht="33.75" x14ac:dyDescent="0.2">
      <c r="A52" s="33">
        <v>40</v>
      </c>
      <c r="B52" s="31" t="s">
        <v>89</v>
      </c>
      <c r="C52" s="34" t="s">
        <v>48</v>
      </c>
      <c r="D52" s="41">
        <v>20</v>
      </c>
      <c r="E52" s="58">
        <v>128.52199999999999</v>
      </c>
      <c r="F52" s="49"/>
      <c r="G52" s="35" t="str">
        <f t="shared" si="5"/>
        <v/>
      </c>
      <c r="H52" s="39"/>
      <c r="K52" s="7"/>
    </row>
    <row r="53" spans="1:11" s="8" customFormat="1" ht="11.25" x14ac:dyDescent="0.2">
      <c r="A53" s="33">
        <v>41</v>
      </c>
      <c r="B53" s="31" t="s">
        <v>90</v>
      </c>
      <c r="C53" s="34" t="s">
        <v>48</v>
      </c>
      <c r="D53" s="41">
        <v>70</v>
      </c>
      <c r="E53" s="58">
        <v>79.2</v>
      </c>
      <c r="F53" s="49"/>
      <c r="G53" s="35" t="str">
        <f t="shared" si="5"/>
        <v/>
      </c>
      <c r="H53" s="39"/>
      <c r="K53" s="7"/>
    </row>
    <row r="54" spans="1:11" s="8" customFormat="1" ht="11.25" x14ac:dyDescent="0.2">
      <c r="A54" s="33">
        <v>42</v>
      </c>
      <c r="B54" s="31" t="s">
        <v>91</v>
      </c>
      <c r="C54" s="34" t="s">
        <v>48</v>
      </c>
      <c r="D54" s="41">
        <v>70</v>
      </c>
      <c r="E54" s="58">
        <v>112.86</v>
      </c>
      <c r="F54" s="49"/>
      <c r="G54" s="35" t="str">
        <f t="shared" si="5"/>
        <v/>
      </c>
      <c r="H54" s="39"/>
      <c r="K54" s="7"/>
    </row>
    <row r="55" spans="1:11" s="8" customFormat="1" ht="11.25" x14ac:dyDescent="0.2">
      <c r="A55" s="33">
        <v>43</v>
      </c>
      <c r="B55" s="31" t="s">
        <v>92</v>
      </c>
      <c r="C55" s="34" t="s">
        <v>48</v>
      </c>
      <c r="D55" s="41">
        <v>40</v>
      </c>
      <c r="E55" s="58">
        <v>77.596999999999994</v>
      </c>
      <c r="F55" s="49"/>
      <c r="G55" s="35" t="str">
        <f>IF(F55="","",IF(ISTEXT(F55),"NC",F55*D55))</f>
        <v/>
      </c>
      <c r="H55" s="39"/>
      <c r="K55" s="7"/>
    </row>
    <row r="56" spans="1:11" s="8" customFormat="1" ht="22.5" x14ac:dyDescent="0.2">
      <c r="A56" s="33">
        <v>44</v>
      </c>
      <c r="B56" s="31" t="s">
        <v>93</v>
      </c>
      <c r="C56" s="34" t="s">
        <v>48</v>
      </c>
      <c r="D56" s="41">
        <v>20</v>
      </c>
      <c r="E56" s="58">
        <v>79.614000000000004</v>
      </c>
      <c r="F56" s="49"/>
      <c r="G56" s="35" t="str">
        <f t="shared" ref="G56:G61" si="6">IF(F56="","",IF(ISTEXT(F56),"NC",F56*D56))</f>
        <v/>
      </c>
      <c r="H56" s="39"/>
      <c r="K56" s="7"/>
    </row>
    <row r="57" spans="1:11" s="8" customFormat="1" ht="56.25" x14ac:dyDescent="0.2">
      <c r="A57" s="33">
        <v>45</v>
      </c>
      <c r="B57" s="31" t="s">
        <v>94</v>
      </c>
      <c r="C57" s="34" t="s">
        <v>48</v>
      </c>
      <c r="D57" s="41">
        <v>50</v>
      </c>
      <c r="E57" s="58">
        <v>147.95400000000001</v>
      </c>
      <c r="F57" s="49"/>
      <c r="G57" s="35" t="str">
        <f t="shared" si="6"/>
        <v/>
      </c>
      <c r="H57" s="39"/>
      <c r="K57" s="7"/>
    </row>
    <row r="58" spans="1:11" s="8" customFormat="1" ht="11.25" x14ac:dyDescent="0.2">
      <c r="A58" s="33">
        <v>46</v>
      </c>
      <c r="B58" s="31" t="s">
        <v>95</v>
      </c>
      <c r="C58" s="34" t="s">
        <v>48</v>
      </c>
      <c r="D58" s="41">
        <v>50</v>
      </c>
      <c r="E58" s="58">
        <v>149.88800000000001</v>
      </c>
      <c r="F58" s="49"/>
      <c r="G58" s="35" t="str">
        <f t="shared" si="6"/>
        <v/>
      </c>
      <c r="H58" s="39"/>
      <c r="K58" s="7"/>
    </row>
    <row r="59" spans="1:11" s="8" customFormat="1" ht="56.25" x14ac:dyDescent="0.2">
      <c r="A59" s="33">
        <v>47</v>
      </c>
      <c r="B59" s="31" t="s">
        <v>96</v>
      </c>
      <c r="C59" s="34" t="s">
        <v>48</v>
      </c>
      <c r="D59" s="41">
        <v>50</v>
      </c>
      <c r="E59" s="58">
        <v>183.94300000000001</v>
      </c>
      <c r="F59" s="49"/>
      <c r="G59" s="35" t="str">
        <f t="shared" si="6"/>
        <v/>
      </c>
      <c r="H59" s="39"/>
      <c r="K59" s="7"/>
    </row>
    <row r="60" spans="1:11" s="8" customFormat="1" ht="11.25" x14ac:dyDescent="0.2">
      <c r="A60" s="33">
        <v>48</v>
      </c>
      <c r="B60" s="31" t="s">
        <v>97</v>
      </c>
      <c r="C60" s="34" t="s">
        <v>45</v>
      </c>
      <c r="D60" s="41">
        <v>3000</v>
      </c>
      <c r="E60" s="58">
        <v>6.3230000000000004</v>
      </c>
      <c r="F60" s="49"/>
      <c r="G60" s="35" t="str">
        <f t="shared" si="6"/>
        <v/>
      </c>
      <c r="H60" s="39"/>
      <c r="K60" s="7"/>
    </row>
    <row r="61" spans="1:11" s="8" customFormat="1" ht="11.25" x14ac:dyDescent="0.2">
      <c r="A61" s="33">
        <v>49</v>
      </c>
      <c r="B61" s="31" t="s">
        <v>98</v>
      </c>
      <c r="C61" s="34" t="s">
        <v>45</v>
      </c>
      <c r="D61" s="41">
        <v>3000</v>
      </c>
      <c r="E61" s="58">
        <v>9.9269999999999996</v>
      </c>
      <c r="F61" s="49"/>
      <c r="G61" s="35" t="str">
        <f t="shared" si="6"/>
        <v/>
      </c>
      <c r="H61" s="39"/>
      <c r="K61" s="7"/>
    </row>
    <row r="62" spans="1:11" s="8" customFormat="1" ht="11.25" x14ac:dyDescent="0.2">
      <c r="A62" s="33">
        <v>50</v>
      </c>
      <c r="B62" s="31" t="s">
        <v>99</v>
      </c>
      <c r="C62" s="34" t="s">
        <v>45</v>
      </c>
      <c r="D62" s="41">
        <v>3000</v>
      </c>
      <c r="E62" s="58">
        <v>11.057</v>
      </c>
      <c r="F62" s="49"/>
      <c r="G62" s="35" t="str">
        <f>IF(F62="","",IF(ISTEXT(F62),"NC",F62*D62))</f>
        <v/>
      </c>
      <c r="H62" s="39"/>
      <c r="K62" s="7"/>
    </row>
    <row r="63" spans="1:11" s="8" customFormat="1" ht="11.25" x14ac:dyDescent="0.2">
      <c r="A63" s="33">
        <v>51</v>
      </c>
      <c r="B63" s="31" t="s">
        <v>100</v>
      </c>
      <c r="C63" s="34" t="s">
        <v>45</v>
      </c>
      <c r="D63" s="41">
        <v>3000</v>
      </c>
      <c r="E63" s="58">
        <v>10.039999999999999</v>
      </c>
      <c r="F63" s="49"/>
      <c r="G63" s="35" t="str">
        <f t="shared" ref="G63:G68" si="7">IF(F63="","",IF(ISTEXT(F63),"NC",F63*D63))</f>
        <v/>
      </c>
      <c r="H63" s="39"/>
      <c r="K63" s="7"/>
    </row>
    <row r="64" spans="1:11" s="8" customFormat="1" ht="11.25" x14ac:dyDescent="0.2">
      <c r="A64" s="33">
        <v>52</v>
      </c>
      <c r="B64" s="31" t="s">
        <v>101</v>
      </c>
      <c r="C64" s="34" t="s">
        <v>45</v>
      </c>
      <c r="D64" s="41">
        <v>3000</v>
      </c>
      <c r="E64" s="58">
        <v>12.548</v>
      </c>
      <c r="F64" s="49"/>
      <c r="G64" s="35" t="str">
        <f t="shared" si="7"/>
        <v/>
      </c>
      <c r="H64" s="39"/>
      <c r="K64" s="7"/>
    </row>
    <row r="65" spans="1:11" s="8" customFormat="1" ht="11.25" x14ac:dyDescent="0.2">
      <c r="A65" s="33">
        <v>53</v>
      </c>
      <c r="B65" s="31" t="s">
        <v>102</v>
      </c>
      <c r="C65" s="34" t="s">
        <v>45</v>
      </c>
      <c r="D65" s="41">
        <v>3000</v>
      </c>
      <c r="E65" s="58">
        <v>14.872999999999999</v>
      </c>
      <c r="F65" s="49"/>
      <c r="G65" s="35" t="str">
        <f t="shared" si="7"/>
        <v/>
      </c>
      <c r="H65" s="39"/>
      <c r="K65" s="7"/>
    </row>
    <row r="66" spans="1:11" s="8" customFormat="1" ht="11.25" x14ac:dyDescent="0.2">
      <c r="A66" s="33">
        <v>54</v>
      </c>
      <c r="B66" s="31" t="s">
        <v>103</v>
      </c>
      <c r="C66" s="34" t="s">
        <v>55</v>
      </c>
      <c r="D66" s="41">
        <v>400</v>
      </c>
      <c r="E66" s="58">
        <v>52.576999999999998</v>
      </c>
      <c r="F66" s="49"/>
      <c r="G66" s="35" t="str">
        <f t="shared" si="7"/>
        <v/>
      </c>
      <c r="H66" s="39"/>
      <c r="K66" s="7"/>
    </row>
    <row r="67" spans="1:11" s="8" customFormat="1" ht="11.25" x14ac:dyDescent="0.2">
      <c r="A67" s="33">
        <v>55</v>
      </c>
      <c r="B67" s="31" t="s">
        <v>104</v>
      </c>
      <c r="C67" s="34" t="s">
        <v>55</v>
      </c>
      <c r="D67" s="41">
        <v>400</v>
      </c>
      <c r="E67" s="58">
        <v>65.209000000000003</v>
      </c>
      <c r="F67" s="49"/>
      <c r="G67" s="35" t="str">
        <f t="shared" si="7"/>
        <v/>
      </c>
      <c r="H67" s="39"/>
      <c r="K67" s="7"/>
    </row>
    <row r="68" spans="1:11" s="8" customFormat="1" ht="11.25" x14ac:dyDescent="0.2">
      <c r="A68" s="33">
        <v>56</v>
      </c>
      <c r="B68" s="31" t="s">
        <v>105</v>
      </c>
      <c r="C68" s="34" t="s">
        <v>55</v>
      </c>
      <c r="D68" s="41">
        <v>300</v>
      </c>
      <c r="E68" s="58">
        <v>79.453000000000003</v>
      </c>
      <c r="F68" s="49"/>
      <c r="G68" s="35" t="str">
        <f t="shared" si="7"/>
        <v/>
      </c>
      <c r="H68" s="39"/>
      <c r="K68" s="7"/>
    </row>
    <row r="69" spans="1:11" s="8" customFormat="1" ht="11.25" x14ac:dyDescent="0.2">
      <c r="A69" s="33">
        <v>57</v>
      </c>
      <c r="B69" s="31" t="s">
        <v>106</v>
      </c>
      <c r="C69" s="34" t="s">
        <v>55</v>
      </c>
      <c r="D69" s="41">
        <v>400</v>
      </c>
      <c r="E69" s="58">
        <v>107.38</v>
      </c>
      <c r="F69" s="49"/>
      <c r="G69" s="35" t="str">
        <f>IF(F69="","",IF(ISTEXT(F69),"NC",F69*D69))</f>
        <v/>
      </c>
      <c r="H69" s="39"/>
      <c r="K69" s="7"/>
    </row>
    <row r="70" spans="1:11" s="8" customFormat="1" ht="11.25" x14ac:dyDescent="0.2">
      <c r="A70" s="33">
        <v>58</v>
      </c>
      <c r="B70" s="31" t="s">
        <v>107</v>
      </c>
      <c r="C70" s="34" t="s">
        <v>55</v>
      </c>
      <c r="D70" s="41">
        <v>300</v>
      </c>
      <c r="E70" s="58">
        <v>88.882000000000005</v>
      </c>
      <c r="F70" s="49"/>
      <c r="G70" s="35" t="str">
        <f t="shared" ref="G70:G75" si="8">IF(F70="","",IF(ISTEXT(F70),"NC",F70*D70))</f>
        <v/>
      </c>
      <c r="H70" s="39"/>
      <c r="K70" s="7"/>
    </row>
    <row r="71" spans="1:11" s="8" customFormat="1" ht="22.5" x14ac:dyDescent="0.2">
      <c r="A71" s="33">
        <v>59</v>
      </c>
      <c r="B71" s="31" t="s">
        <v>108</v>
      </c>
      <c r="C71" s="34" t="s">
        <v>55</v>
      </c>
      <c r="D71" s="41">
        <v>10000</v>
      </c>
      <c r="E71" s="58">
        <v>17.93</v>
      </c>
      <c r="F71" s="49"/>
      <c r="G71" s="35" t="str">
        <f t="shared" si="8"/>
        <v/>
      </c>
      <c r="H71" s="39"/>
      <c r="K71" s="7"/>
    </row>
    <row r="72" spans="1:11" s="8" customFormat="1" ht="33.75" x14ac:dyDescent="0.2">
      <c r="A72" s="33">
        <v>60</v>
      </c>
      <c r="B72" s="31" t="s">
        <v>109</v>
      </c>
      <c r="C72" s="34" t="s">
        <v>48</v>
      </c>
      <c r="D72" s="41">
        <v>10</v>
      </c>
      <c r="E72" s="58">
        <v>51.488999999999997</v>
      </c>
      <c r="F72" s="49"/>
      <c r="G72" s="35" t="str">
        <f t="shared" si="8"/>
        <v/>
      </c>
      <c r="H72" s="39"/>
      <c r="K72" s="7"/>
    </row>
    <row r="73" spans="1:11" s="8" customFormat="1" ht="33.75" x14ac:dyDescent="0.2">
      <c r="A73" s="33">
        <v>61</v>
      </c>
      <c r="B73" s="31" t="s">
        <v>110</v>
      </c>
      <c r="C73" s="34" t="s">
        <v>48</v>
      </c>
      <c r="D73" s="41">
        <v>10</v>
      </c>
      <c r="E73" s="58">
        <v>70.430000000000007</v>
      </c>
      <c r="F73" s="49"/>
      <c r="G73" s="35" t="str">
        <f t="shared" si="8"/>
        <v/>
      </c>
      <c r="H73" s="39"/>
      <c r="K73" s="7"/>
    </row>
    <row r="74" spans="1:11" s="8" customFormat="1" ht="33.75" x14ac:dyDescent="0.2">
      <c r="A74" s="33">
        <v>62</v>
      </c>
      <c r="B74" s="31" t="s">
        <v>111</v>
      </c>
      <c r="C74" s="34" t="s">
        <v>48</v>
      </c>
      <c r="D74" s="41">
        <v>10</v>
      </c>
      <c r="E74" s="58">
        <v>75.625</v>
      </c>
      <c r="F74" s="49"/>
      <c r="G74" s="35" t="str">
        <f t="shared" si="8"/>
        <v/>
      </c>
      <c r="H74" s="39"/>
      <c r="K74" s="7"/>
    </row>
    <row r="75" spans="1:11" s="8" customFormat="1" ht="33.75" x14ac:dyDescent="0.2">
      <c r="A75" s="33">
        <v>63</v>
      </c>
      <c r="B75" s="31" t="s">
        <v>112</v>
      </c>
      <c r="C75" s="34" t="s">
        <v>66</v>
      </c>
      <c r="D75" s="41">
        <v>100</v>
      </c>
      <c r="E75" s="58">
        <v>57.734999999999999</v>
      </c>
      <c r="F75" s="49"/>
      <c r="G75" s="35" t="str">
        <f t="shared" si="8"/>
        <v/>
      </c>
      <c r="H75" s="39"/>
      <c r="K75" s="7"/>
    </row>
    <row r="76" spans="1:11" s="8" customFormat="1" ht="33.75" x14ac:dyDescent="0.2">
      <c r="A76" s="33">
        <v>64</v>
      </c>
      <c r="B76" s="31" t="s">
        <v>113</v>
      </c>
      <c r="C76" s="34" t="s">
        <v>66</v>
      </c>
      <c r="D76" s="41">
        <v>100</v>
      </c>
      <c r="E76" s="58">
        <v>75.328999999999994</v>
      </c>
      <c r="F76" s="49"/>
      <c r="G76" s="35" t="str">
        <f>IF(F76="","",IF(ISTEXT(F76),"NC",F76*D76))</f>
        <v/>
      </c>
      <c r="H76" s="39"/>
      <c r="K76" s="7"/>
    </row>
    <row r="77" spans="1:11" s="8" customFormat="1" ht="33.75" x14ac:dyDescent="0.2">
      <c r="A77" s="33">
        <v>65</v>
      </c>
      <c r="B77" s="31" t="s">
        <v>114</v>
      </c>
      <c r="C77" s="34" t="s">
        <v>66</v>
      </c>
      <c r="D77" s="41">
        <v>100</v>
      </c>
      <c r="E77" s="58">
        <v>105.267</v>
      </c>
      <c r="F77" s="49"/>
      <c r="G77" s="35" t="str">
        <f t="shared" ref="G77:G82" si="9">IF(F77="","",IF(ISTEXT(F77),"NC",F77*D77))</f>
        <v/>
      </c>
      <c r="H77" s="39"/>
      <c r="K77" s="7"/>
    </row>
    <row r="78" spans="1:11" s="8" customFormat="1" ht="33.75" x14ac:dyDescent="0.2">
      <c r="A78" s="33">
        <v>66</v>
      </c>
      <c r="B78" s="31" t="s">
        <v>115</v>
      </c>
      <c r="C78" s="34" t="s">
        <v>66</v>
      </c>
      <c r="D78" s="41">
        <v>100</v>
      </c>
      <c r="E78" s="58">
        <v>147.46799999999999</v>
      </c>
      <c r="F78" s="49"/>
      <c r="G78" s="35" t="str">
        <f t="shared" si="9"/>
        <v/>
      </c>
      <c r="H78" s="39"/>
      <c r="K78" s="7"/>
    </row>
    <row r="79" spans="1:11" s="8" customFormat="1" ht="33.75" x14ac:dyDescent="0.2">
      <c r="A79" s="33">
        <v>67</v>
      </c>
      <c r="B79" s="31" t="s">
        <v>116</v>
      </c>
      <c r="C79" s="34" t="s">
        <v>66</v>
      </c>
      <c r="D79" s="41">
        <v>100</v>
      </c>
      <c r="E79" s="58">
        <v>222.37</v>
      </c>
      <c r="F79" s="49"/>
      <c r="G79" s="35" t="str">
        <f t="shared" si="9"/>
        <v/>
      </c>
      <c r="H79" s="39"/>
      <c r="K79" s="7"/>
    </row>
    <row r="80" spans="1:11" s="8" customFormat="1" ht="33.75" x14ac:dyDescent="0.2">
      <c r="A80" s="33">
        <v>68</v>
      </c>
      <c r="B80" s="31" t="s">
        <v>117</v>
      </c>
      <c r="C80" s="34" t="s">
        <v>66</v>
      </c>
      <c r="D80" s="41">
        <v>100</v>
      </c>
      <c r="E80" s="58">
        <v>58.527000000000001</v>
      </c>
      <c r="F80" s="49"/>
      <c r="G80" s="35" t="str">
        <f t="shared" si="9"/>
        <v/>
      </c>
      <c r="H80" s="39"/>
      <c r="K80" s="7"/>
    </row>
    <row r="81" spans="1:11" s="8" customFormat="1" ht="45" x14ac:dyDescent="0.2">
      <c r="A81" s="33">
        <v>69</v>
      </c>
      <c r="B81" s="31" t="s">
        <v>118</v>
      </c>
      <c r="C81" s="34" t="s">
        <v>48</v>
      </c>
      <c r="D81" s="41">
        <v>1500</v>
      </c>
      <c r="E81" s="58">
        <v>17.361999999999998</v>
      </c>
      <c r="F81" s="49"/>
      <c r="G81" s="35" t="str">
        <f t="shared" si="9"/>
        <v/>
      </c>
      <c r="H81" s="39"/>
      <c r="K81" s="7"/>
    </row>
    <row r="82" spans="1:11" s="8" customFormat="1" ht="11.25" x14ac:dyDescent="0.2">
      <c r="A82" s="33">
        <v>70</v>
      </c>
      <c r="B82" s="31" t="s">
        <v>119</v>
      </c>
      <c r="C82" s="34" t="s">
        <v>48</v>
      </c>
      <c r="D82" s="41">
        <v>40</v>
      </c>
      <c r="E82" s="58">
        <v>36.911000000000001</v>
      </c>
      <c r="F82" s="49"/>
      <c r="G82" s="35" t="str">
        <f t="shared" si="9"/>
        <v/>
      </c>
      <c r="H82" s="39"/>
      <c r="K82" s="7"/>
    </row>
    <row r="83" spans="1:11" s="8" customFormat="1" ht="33.75" x14ac:dyDescent="0.2">
      <c r="A83" s="33">
        <v>71</v>
      </c>
      <c r="B83" s="31" t="s">
        <v>120</v>
      </c>
      <c r="C83" s="34" t="s">
        <v>45</v>
      </c>
      <c r="D83" s="41">
        <v>1500</v>
      </c>
      <c r="E83" s="58">
        <v>12.238</v>
      </c>
      <c r="F83" s="49"/>
      <c r="G83" s="35" t="str">
        <f>IF(F83="","",IF(ISTEXT(F83),"NC",F83*D83))</f>
        <v/>
      </c>
      <c r="H83" s="39"/>
      <c r="K83" s="7"/>
    </row>
    <row r="84" spans="1:11" s="8" customFormat="1" ht="11.25" x14ac:dyDescent="0.2">
      <c r="A84" s="33">
        <v>72</v>
      </c>
      <c r="B84" s="31" t="s">
        <v>121</v>
      </c>
      <c r="C84" s="34" t="s">
        <v>122</v>
      </c>
      <c r="D84" s="41">
        <v>20</v>
      </c>
      <c r="E84" s="58">
        <v>58.9</v>
      </c>
      <c r="F84" s="49"/>
      <c r="G84" s="35" t="str">
        <f t="shared" ref="G84:G89" si="10">IF(F84="","",IF(ISTEXT(F84),"NC",F84*D84))</f>
        <v/>
      </c>
      <c r="H84" s="39"/>
      <c r="K84" s="7"/>
    </row>
    <row r="85" spans="1:11" s="8" customFormat="1" ht="11.25" x14ac:dyDescent="0.2">
      <c r="A85" s="33">
        <v>73</v>
      </c>
      <c r="B85" s="31" t="s">
        <v>123</v>
      </c>
      <c r="C85" s="34" t="s">
        <v>122</v>
      </c>
      <c r="D85" s="41">
        <v>20</v>
      </c>
      <c r="E85" s="58">
        <v>57.063000000000002</v>
      </c>
      <c r="F85" s="49"/>
      <c r="G85" s="35" t="str">
        <f t="shared" si="10"/>
        <v/>
      </c>
      <c r="H85" s="39"/>
      <c r="K85" s="7"/>
    </row>
    <row r="86" spans="1:11" s="8" customFormat="1" ht="11.25" x14ac:dyDescent="0.2">
      <c r="A86" s="33">
        <v>74</v>
      </c>
      <c r="B86" s="31" t="s">
        <v>124</v>
      </c>
      <c r="C86" s="34" t="s">
        <v>122</v>
      </c>
      <c r="D86" s="41">
        <v>20</v>
      </c>
      <c r="E86" s="58">
        <v>58.930999999999997</v>
      </c>
      <c r="F86" s="49"/>
      <c r="G86" s="35" t="str">
        <f t="shared" si="10"/>
        <v/>
      </c>
      <c r="H86" s="39"/>
      <c r="K86" s="7"/>
    </row>
    <row r="87" spans="1:11" s="8" customFormat="1" ht="11.25" x14ac:dyDescent="0.2">
      <c r="A87" s="33">
        <v>75</v>
      </c>
      <c r="B87" s="31" t="s">
        <v>125</v>
      </c>
      <c r="C87" s="34" t="s">
        <v>122</v>
      </c>
      <c r="D87" s="41">
        <v>20</v>
      </c>
      <c r="E87" s="58">
        <v>58.436999999999998</v>
      </c>
      <c r="F87" s="49"/>
      <c r="G87" s="35" t="str">
        <f t="shared" si="10"/>
        <v/>
      </c>
      <c r="H87" s="39"/>
      <c r="K87" s="7"/>
    </row>
    <row r="88" spans="1:11" s="8" customFormat="1" ht="11.25" x14ac:dyDescent="0.2">
      <c r="A88" s="33">
        <v>76</v>
      </c>
      <c r="B88" s="31" t="s">
        <v>126</v>
      </c>
      <c r="C88" s="34" t="s">
        <v>122</v>
      </c>
      <c r="D88" s="41">
        <v>20</v>
      </c>
      <c r="E88" s="58">
        <v>60.404000000000003</v>
      </c>
      <c r="F88" s="49"/>
      <c r="G88" s="35" t="str">
        <f t="shared" si="10"/>
        <v/>
      </c>
      <c r="H88" s="39"/>
      <c r="K88" s="7"/>
    </row>
    <row r="89" spans="1:11" s="8" customFormat="1" ht="11.25" x14ac:dyDescent="0.2">
      <c r="A89" s="33">
        <v>77</v>
      </c>
      <c r="B89" s="31" t="s">
        <v>127</v>
      </c>
      <c r="C89" s="34" t="s">
        <v>122</v>
      </c>
      <c r="D89" s="41">
        <v>20</v>
      </c>
      <c r="E89" s="58">
        <v>60.628</v>
      </c>
      <c r="F89" s="49"/>
      <c r="G89" s="35" t="str">
        <f t="shared" si="10"/>
        <v/>
      </c>
      <c r="H89" s="39"/>
      <c r="K89" s="7"/>
    </row>
    <row r="90" spans="1:11" s="8" customFormat="1" ht="11.25" x14ac:dyDescent="0.2">
      <c r="A90" s="33">
        <v>78</v>
      </c>
      <c r="B90" s="31" t="s">
        <v>128</v>
      </c>
      <c r="C90" s="34" t="s">
        <v>122</v>
      </c>
      <c r="D90" s="41">
        <v>10</v>
      </c>
      <c r="E90" s="58">
        <v>61.667000000000002</v>
      </c>
      <c r="F90" s="49"/>
      <c r="G90" s="35" t="str">
        <f>IF(F90="","",IF(ISTEXT(F90),"NC",F90*D90))</f>
        <v/>
      </c>
      <c r="H90" s="39"/>
      <c r="K90" s="7"/>
    </row>
    <row r="91" spans="1:11" s="8" customFormat="1" ht="11.25" x14ac:dyDescent="0.2">
      <c r="A91" s="33">
        <v>79</v>
      </c>
      <c r="B91" s="31" t="s">
        <v>129</v>
      </c>
      <c r="C91" s="34" t="s">
        <v>48</v>
      </c>
      <c r="D91" s="41">
        <v>20</v>
      </c>
      <c r="E91" s="58">
        <v>62.645000000000003</v>
      </c>
      <c r="F91" s="49"/>
      <c r="G91" s="35" t="str">
        <f t="shared" ref="G91:G96" si="11">IF(F91="","",IF(ISTEXT(F91),"NC",F91*D91))</f>
        <v/>
      </c>
      <c r="H91" s="39"/>
      <c r="K91" s="7"/>
    </row>
    <row r="92" spans="1:11" s="8" customFormat="1" ht="11.25" x14ac:dyDescent="0.2">
      <c r="A92" s="33">
        <v>80</v>
      </c>
      <c r="B92" s="31" t="s">
        <v>130</v>
      </c>
      <c r="C92" s="34" t="s">
        <v>48</v>
      </c>
      <c r="D92" s="41">
        <v>1500</v>
      </c>
      <c r="E92" s="58">
        <v>7.3140000000000001</v>
      </c>
      <c r="F92" s="49"/>
      <c r="G92" s="35" t="str">
        <f t="shared" si="11"/>
        <v/>
      </c>
      <c r="H92" s="39"/>
      <c r="K92" s="7"/>
    </row>
    <row r="93" spans="1:11" s="8" customFormat="1" ht="22.5" x14ac:dyDescent="0.2">
      <c r="A93" s="33">
        <v>81</v>
      </c>
      <c r="B93" s="31" t="s">
        <v>131</v>
      </c>
      <c r="C93" s="34" t="s">
        <v>48</v>
      </c>
      <c r="D93" s="41">
        <v>30</v>
      </c>
      <c r="E93" s="58">
        <v>634.72500000000002</v>
      </c>
      <c r="F93" s="49"/>
      <c r="G93" s="35" t="str">
        <f t="shared" si="11"/>
        <v/>
      </c>
      <c r="H93" s="39"/>
      <c r="K93" s="7"/>
    </row>
    <row r="94" spans="1:11" s="8" customFormat="1" ht="11.25" x14ac:dyDescent="0.2">
      <c r="A94" s="33">
        <v>82</v>
      </c>
      <c r="B94" s="31" t="s">
        <v>132</v>
      </c>
      <c r="C94" s="34" t="s">
        <v>48</v>
      </c>
      <c r="D94" s="41">
        <v>10</v>
      </c>
      <c r="E94" s="58">
        <v>96.933999999999997</v>
      </c>
      <c r="F94" s="49"/>
      <c r="G94" s="35" t="str">
        <f t="shared" si="11"/>
        <v/>
      </c>
      <c r="H94" s="39"/>
      <c r="K94" s="7"/>
    </row>
    <row r="95" spans="1:11" s="8" customFormat="1" ht="11.25" x14ac:dyDescent="0.2">
      <c r="A95" s="33">
        <v>83</v>
      </c>
      <c r="B95" s="31" t="s">
        <v>133</v>
      </c>
      <c r="C95" s="34" t="s">
        <v>48</v>
      </c>
      <c r="D95" s="41">
        <v>10</v>
      </c>
      <c r="E95" s="58">
        <v>108.133</v>
      </c>
      <c r="F95" s="49"/>
      <c r="G95" s="35" t="str">
        <f t="shared" si="11"/>
        <v/>
      </c>
      <c r="H95" s="39"/>
      <c r="K95" s="7"/>
    </row>
    <row r="96" spans="1:11" s="8" customFormat="1" ht="11.25" x14ac:dyDescent="0.2">
      <c r="A96" s="33">
        <v>84</v>
      </c>
      <c r="B96" s="31" t="s">
        <v>134</v>
      </c>
      <c r="C96" s="34" t="s">
        <v>48</v>
      </c>
      <c r="D96" s="41">
        <v>10</v>
      </c>
      <c r="E96" s="58">
        <v>107.864</v>
      </c>
      <c r="F96" s="49"/>
      <c r="G96" s="35" t="str">
        <f t="shared" si="11"/>
        <v/>
      </c>
      <c r="H96" s="39"/>
      <c r="K96" s="7"/>
    </row>
    <row r="97" spans="1:11" s="8" customFormat="1" ht="11.25" x14ac:dyDescent="0.2">
      <c r="A97" s="33">
        <v>85</v>
      </c>
      <c r="B97" s="31" t="s">
        <v>135</v>
      </c>
      <c r="C97" s="34" t="s">
        <v>48</v>
      </c>
      <c r="D97" s="41">
        <v>15</v>
      </c>
      <c r="E97" s="58">
        <v>19.512</v>
      </c>
      <c r="F97" s="49"/>
      <c r="G97" s="35" t="str">
        <f>IF(F97="","",IF(ISTEXT(F97),"NC",F97*D97))</f>
        <v/>
      </c>
      <c r="H97" s="39"/>
      <c r="K97" s="7"/>
    </row>
    <row r="98" spans="1:11" s="8" customFormat="1" ht="11.25" x14ac:dyDescent="0.2">
      <c r="A98" s="33">
        <v>86</v>
      </c>
      <c r="B98" s="31" t="s">
        <v>136</v>
      </c>
      <c r="C98" s="34" t="s">
        <v>48</v>
      </c>
      <c r="D98" s="41">
        <v>10000</v>
      </c>
      <c r="E98" s="58">
        <v>1.47</v>
      </c>
      <c r="F98" s="49"/>
      <c r="G98" s="35" t="str">
        <f t="shared" ref="G98:G103" si="12">IF(F98="","",IF(ISTEXT(F98),"NC",F98*D98))</f>
        <v/>
      </c>
      <c r="H98" s="39"/>
      <c r="K98" s="7"/>
    </row>
    <row r="99" spans="1:11" s="8" customFormat="1" ht="22.5" x14ac:dyDescent="0.2">
      <c r="A99" s="33">
        <v>87</v>
      </c>
      <c r="B99" s="31" t="s">
        <v>137</v>
      </c>
      <c r="C99" s="34" t="s">
        <v>48</v>
      </c>
      <c r="D99" s="41">
        <v>250</v>
      </c>
      <c r="E99" s="58">
        <v>174.08199999999999</v>
      </c>
      <c r="F99" s="49"/>
      <c r="G99" s="35" t="str">
        <f t="shared" si="12"/>
        <v/>
      </c>
      <c r="H99" s="39"/>
      <c r="K99" s="7"/>
    </row>
    <row r="100" spans="1:11" s="8" customFormat="1" ht="67.5" x14ac:dyDescent="0.2">
      <c r="A100" s="33">
        <v>88</v>
      </c>
      <c r="B100" s="31" t="s">
        <v>138</v>
      </c>
      <c r="C100" s="34" t="s">
        <v>48</v>
      </c>
      <c r="D100" s="41">
        <v>10</v>
      </c>
      <c r="E100" s="58">
        <v>67.204999999999998</v>
      </c>
      <c r="F100" s="49"/>
      <c r="G100" s="35" t="str">
        <f t="shared" si="12"/>
        <v/>
      </c>
      <c r="H100" s="39"/>
      <c r="K100" s="7"/>
    </row>
    <row r="101" spans="1:11" s="8" customFormat="1" ht="90" x14ac:dyDescent="0.2">
      <c r="A101" s="33">
        <v>89</v>
      </c>
      <c r="B101" s="31" t="s">
        <v>139</v>
      </c>
      <c r="C101" s="34" t="s">
        <v>48</v>
      </c>
      <c r="D101" s="41">
        <v>10</v>
      </c>
      <c r="E101" s="58">
        <v>143.16800000000001</v>
      </c>
      <c r="F101" s="49"/>
      <c r="G101" s="35" t="str">
        <f t="shared" si="12"/>
        <v/>
      </c>
      <c r="H101" s="39"/>
      <c r="K101" s="7"/>
    </row>
    <row r="102" spans="1:11" s="8" customFormat="1" ht="11.25" x14ac:dyDescent="0.2">
      <c r="A102" s="33">
        <v>90</v>
      </c>
      <c r="B102" s="31" t="s">
        <v>140</v>
      </c>
      <c r="C102" s="34" t="s">
        <v>48</v>
      </c>
      <c r="D102" s="41">
        <v>1000</v>
      </c>
      <c r="E102" s="58">
        <v>0.90700000000000003</v>
      </c>
      <c r="F102" s="49"/>
      <c r="G102" s="35" t="str">
        <f t="shared" si="12"/>
        <v/>
      </c>
      <c r="H102" s="39"/>
      <c r="K102" s="7"/>
    </row>
    <row r="103" spans="1:11" s="8" customFormat="1" ht="11.25" x14ac:dyDescent="0.2">
      <c r="A103" s="33">
        <v>91</v>
      </c>
      <c r="B103" s="31" t="s">
        <v>141</v>
      </c>
      <c r="C103" s="34" t="s">
        <v>48</v>
      </c>
      <c r="D103" s="41">
        <v>20</v>
      </c>
      <c r="E103" s="58">
        <v>15.66</v>
      </c>
      <c r="F103" s="49"/>
      <c r="G103" s="35" t="str">
        <f t="shared" si="12"/>
        <v/>
      </c>
      <c r="H103" s="39"/>
      <c r="K103" s="7"/>
    </row>
    <row r="104" spans="1:11" s="8" customFormat="1" ht="11.25" x14ac:dyDescent="0.2">
      <c r="A104" s="33">
        <v>92</v>
      </c>
      <c r="B104" s="31" t="s">
        <v>142</v>
      </c>
      <c r="C104" s="34" t="s">
        <v>48</v>
      </c>
      <c r="D104" s="41">
        <v>20</v>
      </c>
      <c r="E104" s="58">
        <v>15.96</v>
      </c>
      <c r="F104" s="49"/>
      <c r="G104" s="35" t="str">
        <f>IF(F104="","",IF(ISTEXT(F104),"NC",F104*D104))</f>
        <v/>
      </c>
      <c r="H104" s="39"/>
      <c r="K104" s="7"/>
    </row>
    <row r="105" spans="1:11" s="8" customFormat="1" ht="11.25" x14ac:dyDescent="0.2">
      <c r="A105" s="33">
        <v>93</v>
      </c>
      <c r="B105" s="31" t="s">
        <v>143</v>
      </c>
      <c r="C105" s="34" t="s">
        <v>48</v>
      </c>
      <c r="D105" s="41">
        <v>20</v>
      </c>
      <c r="E105" s="58">
        <v>16.106999999999999</v>
      </c>
      <c r="F105" s="49"/>
      <c r="G105" s="35" t="str">
        <f t="shared" ref="G105:G110" si="13">IF(F105="","",IF(ISTEXT(F105),"NC",F105*D105))</f>
        <v/>
      </c>
      <c r="H105" s="39"/>
      <c r="K105" s="7"/>
    </row>
    <row r="106" spans="1:11" s="8" customFormat="1" ht="11.25" x14ac:dyDescent="0.2">
      <c r="A106" s="33">
        <v>94</v>
      </c>
      <c r="B106" s="31" t="s">
        <v>144</v>
      </c>
      <c r="C106" s="34" t="s">
        <v>48</v>
      </c>
      <c r="D106" s="41">
        <v>20</v>
      </c>
      <c r="E106" s="58">
        <v>16.21</v>
      </c>
      <c r="F106" s="49"/>
      <c r="G106" s="35" t="str">
        <f t="shared" si="13"/>
        <v/>
      </c>
      <c r="H106" s="39"/>
      <c r="K106" s="7"/>
    </row>
    <row r="107" spans="1:11" s="8" customFormat="1" ht="11.25" x14ac:dyDescent="0.2">
      <c r="A107" s="33">
        <v>95</v>
      </c>
      <c r="B107" s="31" t="s">
        <v>145</v>
      </c>
      <c r="C107" s="34" t="s">
        <v>48</v>
      </c>
      <c r="D107" s="41">
        <v>100</v>
      </c>
      <c r="E107" s="58">
        <v>102.544</v>
      </c>
      <c r="F107" s="49"/>
      <c r="G107" s="35" t="str">
        <f t="shared" si="13"/>
        <v/>
      </c>
      <c r="H107" s="39"/>
      <c r="K107" s="7"/>
    </row>
    <row r="108" spans="1:11" s="8" customFormat="1" ht="22.5" x14ac:dyDescent="0.2">
      <c r="A108" s="33">
        <v>96</v>
      </c>
      <c r="B108" s="31" t="s">
        <v>146</v>
      </c>
      <c r="C108" s="34" t="s">
        <v>48</v>
      </c>
      <c r="D108" s="41">
        <v>60</v>
      </c>
      <c r="E108" s="58">
        <v>384.30500000000001</v>
      </c>
      <c r="F108" s="49"/>
      <c r="G108" s="35" t="str">
        <f t="shared" si="13"/>
        <v/>
      </c>
      <c r="H108" s="39"/>
      <c r="K108" s="7"/>
    </row>
    <row r="109" spans="1:11" s="8" customFormat="1" ht="11.25" x14ac:dyDescent="0.2">
      <c r="A109" s="33">
        <v>97</v>
      </c>
      <c r="B109" s="31" t="s">
        <v>147</v>
      </c>
      <c r="C109" s="34" t="s">
        <v>48</v>
      </c>
      <c r="D109" s="41">
        <v>5000</v>
      </c>
      <c r="E109" s="58">
        <v>0.47899999999999998</v>
      </c>
      <c r="F109" s="49"/>
      <c r="G109" s="35" t="str">
        <f t="shared" si="13"/>
        <v/>
      </c>
      <c r="H109" s="39"/>
      <c r="K109" s="7"/>
    </row>
    <row r="110" spans="1:11" s="8" customFormat="1" ht="67.5" x14ac:dyDescent="0.2">
      <c r="A110" s="33">
        <v>98</v>
      </c>
      <c r="B110" s="31" t="s">
        <v>148</v>
      </c>
      <c r="C110" s="34" t="s">
        <v>48</v>
      </c>
      <c r="D110" s="41">
        <v>500</v>
      </c>
      <c r="E110" s="58">
        <v>32.807000000000002</v>
      </c>
      <c r="F110" s="49"/>
      <c r="G110" s="35" t="str">
        <f t="shared" si="13"/>
        <v/>
      </c>
      <c r="H110" s="39"/>
      <c r="K110" s="7"/>
    </row>
    <row r="111" spans="1:11" s="8" customFormat="1" ht="67.5" x14ac:dyDescent="0.2">
      <c r="A111" s="33">
        <v>99</v>
      </c>
      <c r="B111" s="31" t="s">
        <v>149</v>
      </c>
      <c r="C111" s="34" t="s">
        <v>45</v>
      </c>
      <c r="D111" s="41">
        <v>200</v>
      </c>
      <c r="E111" s="58">
        <v>4.5940000000000003</v>
      </c>
      <c r="F111" s="49"/>
      <c r="G111" s="35" t="str">
        <f>IF(F111="","",IF(ISTEXT(F111),"NC",F111*D111))</f>
        <v/>
      </c>
      <c r="H111" s="39"/>
      <c r="K111" s="7"/>
    </row>
    <row r="112" spans="1:11" s="8" customFormat="1" ht="22.5" x14ac:dyDescent="0.2">
      <c r="A112" s="33">
        <v>100</v>
      </c>
      <c r="B112" s="31" t="s">
        <v>150</v>
      </c>
      <c r="C112" s="34" t="s">
        <v>48</v>
      </c>
      <c r="D112" s="41">
        <v>1200</v>
      </c>
      <c r="E112" s="58">
        <v>1.92</v>
      </c>
      <c r="F112" s="49"/>
      <c r="G112" s="35" t="str">
        <f t="shared" ref="G112:G117" si="14">IF(F112="","",IF(ISTEXT(F112),"NC",F112*D112))</f>
        <v/>
      </c>
      <c r="H112" s="39"/>
      <c r="K112" s="7"/>
    </row>
    <row r="113" spans="1:11" s="8" customFormat="1" ht="11.25" x14ac:dyDescent="0.2">
      <c r="A113" s="33">
        <v>101</v>
      </c>
      <c r="B113" s="31" t="s">
        <v>151</v>
      </c>
      <c r="C113" s="34" t="s">
        <v>48</v>
      </c>
      <c r="D113" s="41">
        <v>2500</v>
      </c>
      <c r="E113" s="58">
        <v>3.6240000000000001</v>
      </c>
      <c r="F113" s="49"/>
      <c r="G113" s="35" t="str">
        <f t="shared" si="14"/>
        <v/>
      </c>
      <c r="H113" s="39"/>
      <c r="K113" s="7"/>
    </row>
    <row r="114" spans="1:11" s="8" customFormat="1" ht="33.75" x14ac:dyDescent="0.2">
      <c r="A114" s="33">
        <v>102</v>
      </c>
      <c r="B114" s="31" t="s">
        <v>152</v>
      </c>
      <c r="C114" s="34" t="s">
        <v>45</v>
      </c>
      <c r="D114" s="41">
        <v>3700</v>
      </c>
      <c r="E114" s="58">
        <v>68.884</v>
      </c>
      <c r="F114" s="49"/>
      <c r="G114" s="35" t="str">
        <f t="shared" si="14"/>
        <v/>
      </c>
      <c r="H114" s="39"/>
      <c r="K114" s="7"/>
    </row>
    <row r="115" spans="1:11" s="8" customFormat="1" ht="45" x14ac:dyDescent="0.2">
      <c r="A115" s="33">
        <v>103</v>
      </c>
      <c r="B115" s="31" t="s">
        <v>153</v>
      </c>
      <c r="C115" s="34" t="s">
        <v>45</v>
      </c>
      <c r="D115" s="41">
        <v>8500</v>
      </c>
      <c r="E115" s="58">
        <v>43.19</v>
      </c>
      <c r="F115" s="49"/>
      <c r="G115" s="35" t="str">
        <f t="shared" si="14"/>
        <v/>
      </c>
      <c r="H115" s="39"/>
      <c r="K115" s="7"/>
    </row>
    <row r="116" spans="1:11" s="8" customFormat="1" ht="22.5" x14ac:dyDescent="0.2">
      <c r="A116" s="33">
        <v>104</v>
      </c>
      <c r="B116" s="31" t="s">
        <v>154</v>
      </c>
      <c r="C116" s="34" t="s">
        <v>155</v>
      </c>
      <c r="D116" s="41">
        <v>20</v>
      </c>
      <c r="E116" s="58">
        <v>39.232999999999997</v>
      </c>
      <c r="F116" s="49"/>
      <c r="G116" s="35" t="str">
        <f t="shared" si="14"/>
        <v/>
      </c>
      <c r="H116" s="39"/>
      <c r="K116" s="7"/>
    </row>
    <row r="117" spans="1:11" s="8" customFormat="1" ht="33.75" x14ac:dyDescent="0.2">
      <c r="A117" s="33">
        <v>105</v>
      </c>
      <c r="B117" s="31" t="s">
        <v>156</v>
      </c>
      <c r="C117" s="34" t="s">
        <v>48</v>
      </c>
      <c r="D117" s="41">
        <v>100</v>
      </c>
      <c r="E117" s="58">
        <v>11.644</v>
      </c>
      <c r="F117" s="49"/>
      <c r="G117" s="35" t="str">
        <f t="shared" si="14"/>
        <v/>
      </c>
      <c r="H117" s="39"/>
      <c r="K117" s="7"/>
    </row>
    <row r="118" spans="1:11" s="8" customFormat="1" ht="56.25" x14ac:dyDescent="0.2">
      <c r="A118" s="33">
        <v>106</v>
      </c>
      <c r="B118" s="31" t="s">
        <v>157</v>
      </c>
      <c r="C118" s="34" t="s">
        <v>48</v>
      </c>
      <c r="D118" s="41">
        <v>150</v>
      </c>
      <c r="E118" s="58">
        <v>134.863</v>
      </c>
      <c r="F118" s="49"/>
      <c r="G118" s="35" t="str">
        <f>IF(F118="","",IF(ISTEXT(F118),"NC",F118*D118))</f>
        <v/>
      </c>
      <c r="H118" s="39"/>
      <c r="K118" s="7"/>
    </row>
    <row r="119" spans="1:11" s="8" customFormat="1" ht="56.25" x14ac:dyDescent="0.2">
      <c r="A119" s="33">
        <v>107</v>
      </c>
      <c r="B119" s="31" t="s">
        <v>158</v>
      </c>
      <c r="C119" s="34" t="s">
        <v>48</v>
      </c>
      <c r="D119" s="41">
        <v>150</v>
      </c>
      <c r="E119" s="58">
        <v>119.694</v>
      </c>
      <c r="F119" s="49"/>
      <c r="G119" s="35" t="str">
        <f t="shared" ref="G119:G124" si="15">IF(F119="","",IF(ISTEXT(F119),"NC",F119*D119))</f>
        <v/>
      </c>
      <c r="H119" s="39"/>
      <c r="K119" s="7"/>
    </row>
    <row r="120" spans="1:11" s="8" customFormat="1" ht="22.5" x14ac:dyDescent="0.2">
      <c r="A120" s="33">
        <v>108</v>
      </c>
      <c r="B120" s="31" t="s">
        <v>159</v>
      </c>
      <c r="C120" s="34" t="s">
        <v>48</v>
      </c>
      <c r="D120" s="41">
        <v>5000</v>
      </c>
      <c r="E120" s="58">
        <v>2.42</v>
      </c>
      <c r="F120" s="49"/>
      <c r="G120" s="35" t="str">
        <f t="shared" si="15"/>
        <v/>
      </c>
      <c r="H120" s="39"/>
      <c r="K120" s="7"/>
    </row>
    <row r="121" spans="1:11" s="8" customFormat="1" ht="22.5" x14ac:dyDescent="0.2">
      <c r="A121" s="33">
        <v>109</v>
      </c>
      <c r="B121" s="31" t="s">
        <v>160</v>
      </c>
      <c r="C121" s="34" t="s">
        <v>161</v>
      </c>
      <c r="D121" s="41">
        <v>300</v>
      </c>
      <c r="E121" s="58">
        <v>88.977000000000004</v>
      </c>
      <c r="F121" s="49"/>
      <c r="G121" s="35" t="str">
        <f t="shared" si="15"/>
        <v/>
      </c>
      <c r="H121" s="39"/>
      <c r="K121" s="7"/>
    </row>
    <row r="122" spans="1:11" s="8" customFormat="1" ht="22.5" x14ac:dyDescent="0.2">
      <c r="A122" s="33">
        <v>110</v>
      </c>
      <c r="B122" s="31" t="s">
        <v>162</v>
      </c>
      <c r="C122" s="34" t="s">
        <v>68</v>
      </c>
      <c r="D122" s="41">
        <v>6500</v>
      </c>
      <c r="E122" s="58">
        <v>3.8130000000000002</v>
      </c>
      <c r="F122" s="49"/>
      <c r="G122" s="35" t="str">
        <f t="shared" si="15"/>
        <v/>
      </c>
      <c r="H122" s="39"/>
      <c r="K122" s="7"/>
    </row>
    <row r="123" spans="1:11" s="8" customFormat="1" ht="22.5" x14ac:dyDescent="0.2">
      <c r="A123" s="33">
        <v>111</v>
      </c>
      <c r="B123" s="31" t="s">
        <v>163</v>
      </c>
      <c r="C123" s="34" t="s">
        <v>68</v>
      </c>
      <c r="D123" s="41">
        <v>2500</v>
      </c>
      <c r="E123" s="58">
        <v>2.4329999999999998</v>
      </c>
      <c r="F123" s="49"/>
      <c r="G123" s="35" t="str">
        <f t="shared" si="15"/>
        <v/>
      </c>
      <c r="H123" s="39"/>
      <c r="K123" s="7"/>
    </row>
    <row r="124" spans="1:11" s="8" customFormat="1" ht="22.5" x14ac:dyDescent="0.2">
      <c r="A124" s="33">
        <v>112</v>
      </c>
      <c r="B124" s="31" t="s">
        <v>164</v>
      </c>
      <c r="C124" s="34" t="s">
        <v>68</v>
      </c>
      <c r="D124" s="41">
        <v>6500</v>
      </c>
      <c r="E124" s="58">
        <v>3.5110000000000001</v>
      </c>
      <c r="F124" s="49"/>
      <c r="G124" s="35" t="str">
        <f t="shared" si="15"/>
        <v/>
      </c>
      <c r="H124" s="39"/>
      <c r="K124" s="7"/>
    </row>
    <row r="125" spans="1:11" s="8" customFormat="1" ht="11.25" x14ac:dyDescent="0.2">
      <c r="A125" s="33">
        <v>113</v>
      </c>
      <c r="B125" s="31" t="s">
        <v>165</v>
      </c>
      <c r="C125" s="34" t="s">
        <v>68</v>
      </c>
      <c r="D125" s="41">
        <v>2500</v>
      </c>
      <c r="E125" s="58">
        <v>13.327</v>
      </c>
      <c r="F125" s="49"/>
      <c r="G125" s="35" t="str">
        <f>IF(F125="","",IF(ISTEXT(F125),"NC",F125*D125))</f>
        <v/>
      </c>
      <c r="H125" s="39"/>
      <c r="K125" s="7"/>
    </row>
    <row r="126" spans="1:11" s="8" customFormat="1" ht="22.5" x14ac:dyDescent="0.2">
      <c r="A126" s="33">
        <v>114</v>
      </c>
      <c r="B126" s="31" t="s">
        <v>166</v>
      </c>
      <c r="C126" s="34" t="s">
        <v>48</v>
      </c>
      <c r="D126" s="41">
        <v>1500</v>
      </c>
      <c r="E126" s="58">
        <v>1.0740000000000001</v>
      </c>
      <c r="F126" s="49"/>
      <c r="G126" s="35" t="str">
        <f t="shared" ref="G126:G131" si="16">IF(F126="","",IF(ISTEXT(F126),"NC",F126*D126))</f>
        <v/>
      </c>
      <c r="H126" s="39"/>
      <c r="K126" s="7"/>
    </row>
    <row r="127" spans="1:11" s="8" customFormat="1" ht="45" x14ac:dyDescent="0.2">
      <c r="A127" s="33">
        <v>115</v>
      </c>
      <c r="B127" s="31" t="s">
        <v>167</v>
      </c>
      <c r="C127" s="34" t="s">
        <v>48</v>
      </c>
      <c r="D127" s="41">
        <v>1000</v>
      </c>
      <c r="E127" s="58">
        <v>2.1280000000000001</v>
      </c>
      <c r="F127" s="49"/>
      <c r="G127" s="35" t="str">
        <f t="shared" si="16"/>
        <v/>
      </c>
      <c r="H127" s="39"/>
      <c r="K127" s="7"/>
    </row>
    <row r="128" spans="1:11" s="8" customFormat="1" ht="11.25" x14ac:dyDescent="0.2">
      <c r="A128" s="33">
        <v>116</v>
      </c>
      <c r="B128" s="31" t="s">
        <v>168</v>
      </c>
      <c r="C128" s="34" t="s">
        <v>48</v>
      </c>
      <c r="D128" s="41">
        <v>1500</v>
      </c>
      <c r="E128" s="58">
        <v>0.96499999999999997</v>
      </c>
      <c r="F128" s="49"/>
      <c r="G128" s="35" t="str">
        <f t="shared" si="16"/>
        <v/>
      </c>
      <c r="H128" s="39"/>
      <c r="K128" s="7"/>
    </row>
    <row r="129" spans="1:11" s="8" customFormat="1" ht="11.25" x14ac:dyDescent="0.2">
      <c r="A129" s="33">
        <v>117</v>
      </c>
      <c r="B129" s="31" t="s">
        <v>169</v>
      </c>
      <c r="C129" s="34" t="s">
        <v>45</v>
      </c>
      <c r="D129" s="41">
        <v>20</v>
      </c>
      <c r="E129" s="58">
        <v>19.678999999999998</v>
      </c>
      <c r="F129" s="49"/>
      <c r="G129" s="35" t="str">
        <f t="shared" si="16"/>
        <v/>
      </c>
      <c r="H129" s="39"/>
      <c r="K129" s="7"/>
    </row>
    <row r="130" spans="1:11" s="8" customFormat="1" ht="11.25" x14ac:dyDescent="0.2">
      <c r="A130" s="33">
        <v>118</v>
      </c>
      <c r="B130" s="31" t="s">
        <v>170</v>
      </c>
      <c r="C130" s="34" t="s">
        <v>45</v>
      </c>
      <c r="D130" s="41">
        <v>20</v>
      </c>
      <c r="E130" s="58">
        <v>20.957999999999998</v>
      </c>
      <c r="F130" s="49"/>
      <c r="G130" s="35" t="str">
        <f t="shared" si="16"/>
        <v/>
      </c>
      <c r="H130" s="39"/>
      <c r="K130" s="7"/>
    </row>
    <row r="131" spans="1:11" s="8" customFormat="1" ht="11.25" x14ac:dyDescent="0.2">
      <c r="A131" s="33">
        <v>119</v>
      </c>
      <c r="B131" s="31" t="s">
        <v>171</v>
      </c>
      <c r="C131" s="34" t="s">
        <v>45</v>
      </c>
      <c r="D131" s="41">
        <v>20</v>
      </c>
      <c r="E131" s="58">
        <v>23.628</v>
      </c>
      <c r="F131" s="49"/>
      <c r="G131" s="35" t="str">
        <f t="shared" si="16"/>
        <v/>
      </c>
      <c r="H131" s="39"/>
      <c r="K131" s="7"/>
    </row>
    <row r="132" spans="1:11" s="8" customFormat="1" ht="11.25" x14ac:dyDescent="0.2">
      <c r="A132" s="33">
        <v>120</v>
      </c>
      <c r="B132" s="31" t="s">
        <v>172</v>
      </c>
      <c r="C132" s="34" t="s">
        <v>45</v>
      </c>
      <c r="D132" s="41">
        <v>20</v>
      </c>
      <c r="E132" s="58">
        <v>39.268000000000001</v>
      </c>
      <c r="F132" s="49"/>
      <c r="G132" s="35" t="str">
        <f>IF(F132="","",IF(ISTEXT(F132),"NC",F132*D132))</f>
        <v/>
      </c>
      <c r="H132" s="39"/>
      <c r="K132" s="7"/>
    </row>
    <row r="133" spans="1:11" s="8" customFormat="1" ht="11.25" x14ac:dyDescent="0.2">
      <c r="A133" s="33">
        <v>121</v>
      </c>
      <c r="B133" s="31" t="s">
        <v>173</v>
      </c>
      <c r="C133" s="34" t="s">
        <v>48</v>
      </c>
      <c r="D133" s="41">
        <v>100</v>
      </c>
      <c r="E133" s="58">
        <v>23.911999999999999</v>
      </c>
      <c r="F133" s="49"/>
      <c r="G133" s="35" t="str">
        <f t="shared" ref="G133:G138" si="17">IF(F133="","",IF(ISTEXT(F133),"NC",F133*D133))</f>
        <v/>
      </c>
      <c r="H133" s="39"/>
      <c r="K133" s="7"/>
    </row>
    <row r="134" spans="1:11" s="8" customFormat="1" ht="11.25" x14ac:dyDescent="0.2">
      <c r="A134" s="33">
        <v>122</v>
      </c>
      <c r="B134" s="31" t="s">
        <v>174</v>
      </c>
      <c r="C134" s="34" t="s">
        <v>48</v>
      </c>
      <c r="D134" s="41">
        <v>100</v>
      </c>
      <c r="E134" s="58">
        <v>37.981999999999999</v>
      </c>
      <c r="F134" s="49"/>
      <c r="G134" s="35" t="str">
        <f t="shared" si="17"/>
        <v/>
      </c>
      <c r="H134" s="39"/>
      <c r="K134" s="7"/>
    </row>
    <row r="135" spans="1:11" s="8" customFormat="1" ht="11.25" x14ac:dyDescent="0.2">
      <c r="A135" s="33">
        <v>123</v>
      </c>
      <c r="B135" s="31" t="s">
        <v>175</v>
      </c>
      <c r="C135" s="34" t="s">
        <v>48</v>
      </c>
      <c r="D135" s="41">
        <v>30</v>
      </c>
      <c r="E135" s="58">
        <v>15.334</v>
      </c>
      <c r="F135" s="49"/>
      <c r="G135" s="35" t="str">
        <f t="shared" si="17"/>
        <v/>
      </c>
      <c r="H135" s="39"/>
      <c r="K135" s="7"/>
    </row>
    <row r="136" spans="1:11" s="8" customFormat="1" ht="11.25" x14ac:dyDescent="0.2">
      <c r="A136" s="33">
        <v>124</v>
      </c>
      <c r="B136" s="31" t="s">
        <v>176</v>
      </c>
      <c r="C136" s="34" t="s">
        <v>48</v>
      </c>
      <c r="D136" s="41">
        <v>30</v>
      </c>
      <c r="E136" s="58">
        <v>21.984999999999999</v>
      </c>
      <c r="F136" s="49"/>
      <c r="G136" s="35" t="str">
        <f t="shared" si="17"/>
        <v/>
      </c>
      <c r="H136" s="39"/>
      <c r="K136" s="7"/>
    </row>
    <row r="137" spans="1:11" s="8" customFormat="1" ht="11.25" x14ac:dyDescent="0.2">
      <c r="A137" s="33">
        <v>125</v>
      </c>
      <c r="B137" s="31" t="s">
        <v>177</v>
      </c>
      <c r="C137" s="34" t="s">
        <v>48</v>
      </c>
      <c r="D137" s="41">
        <v>30</v>
      </c>
      <c r="E137" s="58">
        <v>40.893999999999998</v>
      </c>
      <c r="F137" s="49"/>
      <c r="G137" s="35" t="str">
        <f t="shared" si="17"/>
        <v/>
      </c>
      <c r="H137" s="39"/>
      <c r="K137" s="7"/>
    </row>
    <row r="138" spans="1:11" s="8" customFormat="1" ht="11.25" x14ac:dyDescent="0.2">
      <c r="A138" s="33">
        <v>126</v>
      </c>
      <c r="B138" s="31" t="s">
        <v>178</v>
      </c>
      <c r="C138" s="34" t="s">
        <v>48</v>
      </c>
      <c r="D138" s="41">
        <v>30</v>
      </c>
      <c r="E138" s="58">
        <v>39.024000000000001</v>
      </c>
      <c r="F138" s="49"/>
      <c r="G138" s="35" t="str">
        <f t="shared" si="17"/>
        <v/>
      </c>
      <c r="H138" s="39"/>
      <c r="K138" s="7"/>
    </row>
    <row r="139" spans="1:11" s="8" customFormat="1" ht="11.25" x14ac:dyDescent="0.2">
      <c r="A139" s="33">
        <v>127</v>
      </c>
      <c r="B139" s="31" t="s">
        <v>179</v>
      </c>
      <c r="C139" s="34" t="s">
        <v>48</v>
      </c>
      <c r="D139" s="41">
        <v>30</v>
      </c>
      <c r="E139" s="58">
        <v>22.332000000000001</v>
      </c>
      <c r="F139" s="49"/>
      <c r="G139" s="35" t="str">
        <f>IF(F139="","",IF(ISTEXT(F139),"NC",F139*D139))</f>
        <v/>
      </c>
      <c r="H139" s="39"/>
      <c r="K139" s="7"/>
    </row>
    <row r="140" spans="1:11" s="8" customFormat="1" ht="11.25" x14ac:dyDescent="0.2">
      <c r="A140" s="33">
        <v>128</v>
      </c>
      <c r="B140" s="31" t="s">
        <v>180</v>
      </c>
      <c r="C140" s="34" t="s">
        <v>48</v>
      </c>
      <c r="D140" s="41">
        <v>30</v>
      </c>
      <c r="E140" s="58">
        <v>22.375</v>
      </c>
      <c r="F140" s="49"/>
      <c r="G140" s="35" t="str">
        <f t="shared" ref="G140:G145" si="18">IF(F140="","",IF(ISTEXT(F140),"NC",F140*D140))</f>
        <v/>
      </c>
      <c r="H140" s="39"/>
      <c r="K140" s="7"/>
    </row>
    <row r="141" spans="1:11" s="8" customFormat="1" ht="11.25" x14ac:dyDescent="0.2">
      <c r="A141" s="33">
        <v>129</v>
      </c>
      <c r="B141" s="31" t="s">
        <v>181</v>
      </c>
      <c r="C141" s="34" t="s">
        <v>48</v>
      </c>
      <c r="D141" s="41">
        <v>30</v>
      </c>
      <c r="E141" s="58">
        <v>21.61</v>
      </c>
      <c r="F141" s="49"/>
      <c r="G141" s="35" t="str">
        <f t="shared" si="18"/>
        <v/>
      </c>
      <c r="H141" s="39"/>
      <c r="K141" s="7"/>
    </row>
    <row r="142" spans="1:11" s="8" customFormat="1" ht="45" x14ac:dyDescent="0.2">
      <c r="A142" s="33">
        <v>130</v>
      </c>
      <c r="B142" s="31" t="s">
        <v>182</v>
      </c>
      <c r="C142" s="34" t="s">
        <v>155</v>
      </c>
      <c r="D142" s="41">
        <v>10</v>
      </c>
      <c r="E142" s="58">
        <v>226.86699999999999</v>
      </c>
      <c r="F142" s="49"/>
      <c r="G142" s="35" t="str">
        <f t="shared" si="18"/>
        <v/>
      </c>
      <c r="H142" s="39"/>
      <c r="K142" s="7"/>
    </row>
    <row r="143" spans="1:11" s="8" customFormat="1" ht="45" x14ac:dyDescent="0.2">
      <c r="A143" s="33">
        <v>131</v>
      </c>
      <c r="B143" s="31" t="s">
        <v>183</v>
      </c>
      <c r="C143" s="34" t="s">
        <v>45</v>
      </c>
      <c r="D143" s="41">
        <v>1000</v>
      </c>
      <c r="E143" s="58">
        <v>16.202999999999999</v>
      </c>
      <c r="F143" s="49"/>
      <c r="G143" s="35" t="str">
        <f t="shared" si="18"/>
        <v/>
      </c>
      <c r="H143" s="39"/>
      <c r="K143" s="7"/>
    </row>
    <row r="144" spans="1:11" s="8" customFormat="1" ht="45" x14ac:dyDescent="0.2">
      <c r="A144" s="33">
        <v>132</v>
      </c>
      <c r="B144" s="31" t="s">
        <v>184</v>
      </c>
      <c r="C144" s="34" t="s">
        <v>45</v>
      </c>
      <c r="D144" s="41">
        <v>500</v>
      </c>
      <c r="E144" s="58">
        <v>15.528</v>
      </c>
      <c r="F144" s="49"/>
      <c r="G144" s="35" t="str">
        <f t="shared" si="18"/>
        <v/>
      </c>
      <c r="H144" s="39"/>
      <c r="K144" s="7"/>
    </row>
    <row r="145" spans="1:11" s="8" customFormat="1" ht="22.5" x14ac:dyDescent="0.2">
      <c r="A145" s="33">
        <v>133</v>
      </c>
      <c r="B145" s="31" t="s">
        <v>185</v>
      </c>
      <c r="C145" s="34" t="s">
        <v>48</v>
      </c>
      <c r="D145" s="41">
        <v>50</v>
      </c>
      <c r="E145" s="58">
        <v>86.572000000000003</v>
      </c>
      <c r="F145" s="49"/>
      <c r="G145" s="35" t="str">
        <f t="shared" si="18"/>
        <v/>
      </c>
      <c r="H145" s="39"/>
      <c r="K145" s="7"/>
    </row>
    <row r="146" spans="1:11" s="8" customFormat="1" ht="45" x14ac:dyDescent="0.2">
      <c r="A146" s="33">
        <v>134</v>
      </c>
      <c r="B146" s="31" t="s">
        <v>186</v>
      </c>
      <c r="C146" s="34" t="s">
        <v>187</v>
      </c>
      <c r="D146" s="41">
        <v>10</v>
      </c>
      <c r="E146" s="58">
        <v>174.441</v>
      </c>
      <c r="F146" s="49"/>
      <c r="G146" s="35" t="str">
        <f>IF(F146="","",IF(ISTEXT(F146),"NC",F146*D146))</f>
        <v/>
      </c>
      <c r="H146" s="39"/>
      <c r="K146" s="7"/>
    </row>
    <row r="147" spans="1:11" s="8" customFormat="1" ht="11.25" x14ac:dyDescent="0.2">
      <c r="A147" s="33">
        <v>135</v>
      </c>
      <c r="B147" s="31" t="s">
        <v>188</v>
      </c>
      <c r="C147" s="34" t="s">
        <v>45</v>
      </c>
      <c r="D147" s="41">
        <v>1200</v>
      </c>
      <c r="E147" s="58">
        <v>47.151000000000003</v>
      </c>
      <c r="F147" s="49"/>
      <c r="G147" s="35" t="str">
        <f t="shared" ref="G147:G152" si="19">IF(F147="","",IF(ISTEXT(F147),"NC",F147*D147))</f>
        <v/>
      </c>
      <c r="H147" s="39"/>
      <c r="K147" s="7"/>
    </row>
    <row r="148" spans="1:11" s="8" customFormat="1" ht="56.25" x14ac:dyDescent="0.2">
      <c r="A148" s="33">
        <v>136</v>
      </c>
      <c r="B148" s="31" t="s">
        <v>189</v>
      </c>
      <c r="C148" s="34" t="s">
        <v>48</v>
      </c>
      <c r="D148" s="41">
        <v>10600</v>
      </c>
      <c r="E148" s="58">
        <v>4.7510000000000003</v>
      </c>
      <c r="F148" s="49"/>
      <c r="G148" s="35" t="str">
        <f t="shared" si="19"/>
        <v/>
      </c>
      <c r="H148" s="39"/>
      <c r="K148" s="7"/>
    </row>
    <row r="149" spans="1:11" s="8" customFormat="1" ht="56.25" x14ac:dyDescent="0.2">
      <c r="A149" s="33">
        <v>137</v>
      </c>
      <c r="B149" s="31" t="s">
        <v>190</v>
      </c>
      <c r="C149" s="34" t="s">
        <v>48</v>
      </c>
      <c r="D149" s="41">
        <v>2500</v>
      </c>
      <c r="E149" s="58">
        <v>14.515000000000001</v>
      </c>
      <c r="F149" s="49"/>
      <c r="G149" s="35" t="str">
        <f t="shared" si="19"/>
        <v/>
      </c>
      <c r="H149" s="39"/>
      <c r="K149" s="7"/>
    </row>
    <row r="150" spans="1:11" s="8" customFormat="1" ht="112.5" x14ac:dyDescent="0.2">
      <c r="A150" s="33">
        <v>138</v>
      </c>
      <c r="B150" s="31" t="s">
        <v>191</v>
      </c>
      <c r="C150" s="34" t="s">
        <v>48</v>
      </c>
      <c r="D150" s="41">
        <v>2000</v>
      </c>
      <c r="E150" s="58">
        <v>6.0069999999999997</v>
      </c>
      <c r="F150" s="49"/>
      <c r="G150" s="35" t="str">
        <f t="shared" si="19"/>
        <v/>
      </c>
      <c r="H150" s="39"/>
      <c r="K150" s="7"/>
    </row>
    <row r="151" spans="1:11" s="8" customFormat="1" ht="135" x14ac:dyDescent="0.2">
      <c r="A151" s="33">
        <v>139</v>
      </c>
      <c r="B151" s="31" t="s">
        <v>192</v>
      </c>
      <c r="C151" s="34" t="s">
        <v>48</v>
      </c>
      <c r="D151" s="41">
        <v>500</v>
      </c>
      <c r="E151" s="58">
        <v>6.5650000000000004</v>
      </c>
      <c r="F151" s="49"/>
      <c r="G151" s="35" t="str">
        <f t="shared" si="19"/>
        <v/>
      </c>
      <c r="H151" s="39"/>
      <c r="K151" s="7"/>
    </row>
    <row r="152" spans="1:11" s="8" customFormat="1" ht="123.75" x14ac:dyDescent="0.2">
      <c r="A152" s="33">
        <v>140</v>
      </c>
      <c r="B152" s="31" t="s">
        <v>193</v>
      </c>
      <c r="C152" s="34" t="s">
        <v>48</v>
      </c>
      <c r="D152" s="41">
        <v>2000</v>
      </c>
      <c r="E152" s="58">
        <v>1.2030000000000001</v>
      </c>
      <c r="F152" s="49"/>
      <c r="G152" s="35" t="str">
        <f t="shared" si="19"/>
        <v/>
      </c>
      <c r="H152" s="39"/>
      <c r="K152" s="7"/>
    </row>
    <row r="153" spans="1:11" s="8" customFormat="1" ht="22.5" x14ac:dyDescent="0.2">
      <c r="A153" s="33">
        <v>141</v>
      </c>
      <c r="B153" s="31" t="s">
        <v>194</v>
      </c>
      <c r="C153" s="34" t="s">
        <v>48</v>
      </c>
      <c r="D153" s="41">
        <v>2500</v>
      </c>
      <c r="E153" s="58">
        <v>37.082999999999998</v>
      </c>
      <c r="F153" s="49"/>
      <c r="G153" s="35" t="str">
        <f>IF(F153="","",IF(ISTEXT(F153),"NC",F153*D153))</f>
        <v/>
      </c>
      <c r="H153" s="39"/>
      <c r="K153" s="7"/>
    </row>
    <row r="154" spans="1:11" s="8" customFormat="1" ht="11.25" x14ac:dyDescent="0.2">
      <c r="A154" s="33">
        <v>142</v>
      </c>
      <c r="B154" s="31" t="s">
        <v>195</v>
      </c>
      <c r="C154" s="34" t="s">
        <v>48</v>
      </c>
      <c r="D154" s="41">
        <v>20000</v>
      </c>
      <c r="E154" s="58">
        <v>1.1890000000000001</v>
      </c>
      <c r="F154" s="49"/>
      <c r="G154" s="35" t="str">
        <f t="shared" ref="G154:G159" si="20">IF(F154="","",IF(ISTEXT(F154),"NC",F154*D154))</f>
        <v/>
      </c>
      <c r="H154" s="39"/>
      <c r="K154" s="7"/>
    </row>
    <row r="155" spans="1:11" s="8" customFormat="1" ht="11.25" x14ac:dyDescent="0.2">
      <c r="A155" s="33">
        <v>143</v>
      </c>
      <c r="B155" s="31" t="s">
        <v>196</v>
      </c>
      <c r="C155" s="34" t="s">
        <v>48</v>
      </c>
      <c r="D155" s="41">
        <v>5000</v>
      </c>
      <c r="E155" s="58">
        <v>1.5640000000000001</v>
      </c>
      <c r="F155" s="49"/>
      <c r="G155" s="35" t="str">
        <f t="shared" si="20"/>
        <v/>
      </c>
      <c r="H155" s="39"/>
      <c r="K155" s="7"/>
    </row>
    <row r="156" spans="1:11" s="8" customFormat="1" ht="11.25" x14ac:dyDescent="0.2">
      <c r="A156" s="33">
        <v>144</v>
      </c>
      <c r="B156" s="31" t="s">
        <v>197</v>
      </c>
      <c r="C156" s="34" t="s">
        <v>48</v>
      </c>
      <c r="D156" s="41">
        <v>500</v>
      </c>
      <c r="E156" s="58">
        <v>4.673</v>
      </c>
      <c r="F156" s="49"/>
      <c r="G156" s="35" t="str">
        <f t="shared" si="20"/>
        <v/>
      </c>
      <c r="H156" s="39"/>
      <c r="K156" s="7"/>
    </row>
    <row r="157" spans="1:11" s="8" customFormat="1" ht="45" x14ac:dyDescent="0.2">
      <c r="A157" s="33">
        <v>145</v>
      </c>
      <c r="B157" s="31" t="s">
        <v>198</v>
      </c>
      <c r="C157" s="34" t="s">
        <v>48</v>
      </c>
      <c r="D157" s="41">
        <v>10000</v>
      </c>
      <c r="E157" s="58">
        <v>0.496</v>
      </c>
      <c r="F157" s="49"/>
      <c r="G157" s="35" t="str">
        <f t="shared" si="20"/>
        <v/>
      </c>
      <c r="H157" s="39"/>
      <c r="K157" s="7"/>
    </row>
    <row r="158" spans="1:11" s="8" customFormat="1" ht="45" x14ac:dyDescent="0.2">
      <c r="A158" s="33">
        <v>146</v>
      </c>
      <c r="B158" s="31" t="s">
        <v>199</v>
      </c>
      <c r="C158" s="34" t="s">
        <v>48</v>
      </c>
      <c r="D158" s="41">
        <v>18000</v>
      </c>
      <c r="E158" s="58">
        <v>0.50600000000000001</v>
      </c>
      <c r="F158" s="49"/>
      <c r="G158" s="35" t="str">
        <f t="shared" si="20"/>
        <v/>
      </c>
      <c r="H158" s="39"/>
      <c r="K158" s="7"/>
    </row>
    <row r="159" spans="1:11" s="8" customFormat="1" ht="45" x14ac:dyDescent="0.2">
      <c r="A159" s="33">
        <v>147</v>
      </c>
      <c r="B159" s="31" t="s">
        <v>200</v>
      </c>
      <c r="C159" s="34" t="s">
        <v>48</v>
      </c>
      <c r="D159" s="41">
        <v>18000</v>
      </c>
      <c r="E159" s="58">
        <v>0.59299999999999997</v>
      </c>
      <c r="F159" s="49"/>
      <c r="G159" s="35" t="str">
        <f t="shared" si="20"/>
        <v/>
      </c>
      <c r="H159" s="39"/>
      <c r="K159" s="7"/>
    </row>
    <row r="160" spans="1:11" s="8" customFormat="1" ht="33.75" x14ac:dyDescent="0.2">
      <c r="A160" s="33">
        <v>148</v>
      </c>
      <c r="B160" s="31" t="s">
        <v>201</v>
      </c>
      <c r="C160" s="34" t="s">
        <v>66</v>
      </c>
      <c r="D160" s="41">
        <v>2000</v>
      </c>
      <c r="E160" s="58">
        <v>12.622999999999999</v>
      </c>
      <c r="F160" s="49"/>
      <c r="G160" s="35" t="str">
        <f>IF(F160="","",IF(ISTEXT(F160),"NC",F160*D160))</f>
        <v/>
      </c>
      <c r="H160" s="39"/>
      <c r="K160" s="7"/>
    </row>
    <row r="161" spans="1:11" s="8" customFormat="1" ht="11.25" x14ac:dyDescent="0.2">
      <c r="A161" s="33">
        <v>149</v>
      </c>
      <c r="B161" s="31" t="s">
        <v>202</v>
      </c>
      <c r="C161" s="34" t="s">
        <v>48</v>
      </c>
      <c r="D161" s="41">
        <v>200</v>
      </c>
      <c r="E161" s="58">
        <v>33.252000000000002</v>
      </c>
      <c r="F161" s="49"/>
      <c r="G161" s="35" t="str">
        <f t="shared" ref="G161:G166" si="21">IF(F161="","",IF(ISTEXT(F161),"NC",F161*D161))</f>
        <v/>
      </c>
      <c r="H161" s="39"/>
      <c r="K161" s="7"/>
    </row>
    <row r="162" spans="1:11" s="8" customFormat="1" ht="11.25" x14ac:dyDescent="0.2">
      <c r="A162" s="33">
        <v>150</v>
      </c>
      <c r="B162" s="31" t="s">
        <v>203</v>
      </c>
      <c r="C162" s="34" t="s">
        <v>48</v>
      </c>
      <c r="D162" s="41">
        <v>100</v>
      </c>
      <c r="E162" s="58">
        <v>33.158999999999999</v>
      </c>
      <c r="F162" s="49"/>
      <c r="G162" s="35" t="str">
        <f t="shared" si="21"/>
        <v/>
      </c>
      <c r="H162" s="39"/>
      <c r="K162" s="7"/>
    </row>
    <row r="163" spans="1:11" s="8" customFormat="1" ht="11.25" x14ac:dyDescent="0.2">
      <c r="A163" s="33">
        <v>151</v>
      </c>
      <c r="B163" s="31" t="s">
        <v>204</v>
      </c>
      <c r="C163" s="34" t="s">
        <v>48</v>
      </c>
      <c r="D163" s="41">
        <v>200</v>
      </c>
      <c r="E163" s="58">
        <v>40.427</v>
      </c>
      <c r="F163" s="49"/>
      <c r="G163" s="35" t="str">
        <f t="shared" si="21"/>
        <v/>
      </c>
      <c r="H163" s="39"/>
      <c r="K163" s="7"/>
    </row>
    <row r="164" spans="1:11" s="8" customFormat="1" ht="168.75" x14ac:dyDescent="0.2">
      <c r="A164" s="33">
        <v>152</v>
      </c>
      <c r="B164" s="31" t="s">
        <v>205</v>
      </c>
      <c r="C164" s="34" t="s">
        <v>48</v>
      </c>
      <c r="D164" s="41">
        <v>1500</v>
      </c>
      <c r="E164" s="58">
        <v>6.0549999999999997</v>
      </c>
      <c r="F164" s="49"/>
      <c r="G164" s="35" t="str">
        <f t="shared" si="21"/>
        <v/>
      </c>
      <c r="H164" s="39"/>
      <c r="K164" s="7"/>
    </row>
    <row r="165" spans="1:11" s="8" customFormat="1" ht="11.25" x14ac:dyDescent="0.2">
      <c r="A165" s="33">
        <v>153</v>
      </c>
      <c r="B165" s="31" t="s">
        <v>206</v>
      </c>
      <c r="C165" s="34" t="s">
        <v>48</v>
      </c>
      <c r="D165" s="41">
        <v>30</v>
      </c>
      <c r="E165" s="58">
        <v>309.29899999999998</v>
      </c>
      <c r="F165" s="49"/>
      <c r="G165" s="35" t="str">
        <f t="shared" si="21"/>
        <v/>
      </c>
      <c r="H165" s="39"/>
      <c r="K165" s="7"/>
    </row>
    <row r="166" spans="1:11" s="8" customFormat="1" ht="11.25" x14ac:dyDescent="0.2">
      <c r="A166" s="33">
        <v>154</v>
      </c>
      <c r="B166" s="31" t="s">
        <v>207</v>
      </c>
      <c r="C166" s="34" t="s">
        <v>48</v>
      </c>
      <c r="D166" s="41">
        <v>30</v>
      </c>
      <c r="E166" s="58">
        <v>4.6609999999999996</v>
      </c>
      <c r="F166" s="49"/>
      <c r="G166" s="35" t="str">
        <f t="shared" si="21"/>
        <v/>
      </c>
      <c r="H166" s="39"/>
      <c r="K166" s="7"/>
    </row>
    <row r="167" spans="1:11" s="8" customFormat="1" ht="22.5" x14ac:dyDescent="0.2">
      <c r="A167" s="33">
        <v>155</v>
      </c>
      <c r="B167" s="31" t="s">
        <v>208</v>
      </c>
      <c r="C167" s="34" t="s">
        <v>55</v>
      </c>
      <c r="D167" s="41">
        <v>50</v>
      </c>
      <c r="E167" s="58">
        <v>73.308999999999997</v>
      </c>
      <c r="F167" s="49"/>
      <c r="G167" s="35" t="str">
        <f>IF(F167="","",IF(ISTEXT(F167),"NC",F167*D167))</f>
        <v/>
      </c>
      <c r="H167" s="39"/>
      <c r="K167" s="7"/>
    </row>
    <row r="168" spans="1:11" s="8" customFormat="1" ht="22.5" x14ac:dyDescent="0.2">
      <c r="A168" s="33">
        <v>156</v>
      </c>
      <c r="B168" s="31" t="s">
        <v>209</v>
      </c>
      <c r="C168" s="34" t="s">
        <v>55</v>
      </c>
      <c r="D168" s="41">
        <v>50</v>
      </c>
      <c r="E168" s="58">
        <v>348.47300000000001</v>
      </c>
      <c r="F168" s="49"/>
      <c r="G168" s="35" t="str">
        <f t="shared" ref="G168:G173" si="22">IF(F168="","",IF(ISTEXT(F168),"NC",F168*D168))</f>
        <v/>
      </c>
      <c r="H168" s="39"/>
      <c r="K168" s="7"/>
    </row>
    <row r="169" spans="1:11" s="8" customFormat="1" ht="22.5" x14ac:dyDescent="0.2">
      <c r="A169" s="33">
        <v>157</v>
      </c>
      <c r="B169" s="31" t="s">
        <v>210</v>
      </c>
      <c r="C169" s="34" t="s">
        <v>55</v>
      </c>
      <c r="D169" s="41">
        <v>50</v>
      </c>
      <c r="E169" s="58">
        <v>415.27499999999998</v>
      </c>
      <c r="F169" s="49"/>
      <c r="G169" s="35" t="str">
        <f t="shared" si="22"/>
        <v/>
      </c>
      <c r="H169" s="39"/>
      <c r="K169" s="7"/>
    </row>
    <row r="170" spans="1:11" s="8" customFormat="1" ht="22.5" x14ac:dyDescent="0.2">
      <c r="A170" s="33">
        <v>158</v>
      </c>
      <c r="B170" s="31" t="s">
        <v>211</v>
      </c>
      <c r="C170" s="34" t="s">
        <v>55</v>
      </c>
      <c r="D170" s="41">
        <v>50</v>
      </c>
      <c r="E170" s="58">
        <v>399.59100000000001</v>
      </c>
      <c r="F170" s="49"/>
      <c r="G170" s="35" t="str">
        <f t="shared" si="22"/>
        <v/>
      </c>
      <c r="H170" s="39"/>
      <c r="K170" s="7"/>
    </row>
    <row r="171" spans="1:11" s="8" customFormat="1" ht="22.5" x14ac:dyDescent="0.2">
      <c r="A171" s="33">
        <v>159</v>
      </c>
      <c r="B171" s="31" t="s">
        <v>212</v>
      </c>
      <c r="C171" s="34" t="s">
        <v>55</v>
      </c>
      <c r="D171" s="41">
        <v>50</v>
      </c>
      <c r="E171" s="58">
        <v>440.39400000000001</v>
      </c>
      <c r="F171" s="49"/>
      <c r="G171" s="35" t="str">
        <f t="shared" si="22"/>
        <v/>
      </c>
      <c r="H171" s="39"/>
      <c r="K171" s="7"/>
    </row>
    <row r="172" spans="1:11" s="8" customFormat="1" ht="22.5" x14ac:dyDescent="0.2">
      <c r="A172" s="33">
        <v>160</v>
      </c>
      <c r="B172" s="31" t="s">
        <v>213</v>
      </c>
      <c r="C172" s="34" t="s">
        <v>55</v>
      </c>
      <c r="D172" s="41">
        <v>50</v>
      </c>
      <c r="E172" s="58">
        <v>395.81099999999998</v>
      </c>
      <c r="F172" s="49"/>
      <c r="G172" s="35" t="str">
        <f t="shared" si="22"/>
        <v/>
      </c>
      <c r="H172" s="39"/>
      <c r="K172" s="7"/>
    </row>
    <row r="173" spans="1:11" s="8" customFormat="1" ht="11.25" x14ac:dyDescent="0.2">
      <c r="A173" s="33">
        <v>161</v>
      </c>
      <c r="B173" s="31" t="s">
        <v>214</v>
      </c>
      <c r="C173" s="34" t="s">
        <v>55</v>
      </c>
      <c r="D173" s="41">
        <v>50</v>
      </c>
      <c r="E173" s="58">
        <v>59.302999999999997</v>
      </c>
      <c r="F173" s="49"/>
      <c r="G173" s="35" t="str">
        <f t="shared" si="22"/>
        <v/>
      </c>
      <c r="H173" s="39"/>
      <c r="K173" s="7"/>
    </row>
    <row r="174" spans="1:11" s="8" customFormat="1" ht="22.5" x14ac:dyDescent="0.2">
      <c r="A174" s="33">
        <v>162</v>
      </c>
      <c r="B174" s="31" t="s">
        <v>215</v>
      </c>
      <c r="C174" s="34" t="s">
        <v>55</v>
      </c>
      <c r="D174" s="41">
        <v>50</v>
      </c>
      <c r="E174" s="58">
        <v>62.262</v>
      </c>
      <c r="F174" s="49"/>
      <c r="G174" s="35" t="str">
        <f>IF(F174="","",IF(ISTEXT(F174),"NC",F174*D174))</f>
        <v/>
      </c>
      <c r="H174" s="39"/>
      <c r="K174" s="7"/>
    </row>
    <row r="175" spans="1:11" s="8" customFormat="1" ht="22.5" x14ac:dyDescent="0.2">
      <c r="A175" s="33">
        <v>163</v>
      </c>
      <c r="B175" s="31" t="s">
        <v>216</v>
      </c>
      <c r="C175" s="34" t="s">
        <v>55</v>
      </c>
      <c r="D175" s="41">
        <v>50</v>
      </c>
      <c r="E175" s="58">
        <v>37.073</v>
      </c>
      <c r="F175" s="49"/>
      <c r="G175" s="35" t="str">
        <f t="shared" ref="G175:G180" si="23">IF(F175="","",IF(ISTEXT(F175),"NC",F175*D175))</f>
        <v/>
      </c>
      <c r="H175" s="39"/>
      <c r="K175" s="7"/>
    </row>
    <row r="176" spans="1:11" s="8" customFormat="1" ht="22.5" x14ac:dyDescent="0.2">
      <c r="A176" s="33">
        <v>164</v>
      </c>
      <c r="B176" s="31" t="s">
        <v>217</v>
      </c>
      <c r="C176" s="34" t="s">
        <v>55</v>
      </c>
      <c r="D176" s="41">
        <v>500</v>
      </c>
      <c r="E176" s="58">
        <v>38.286999999999999</v>
      </c>
      <c r="F176" s="49"/>
      <c r="G176" s="35" t="str">
        <f t="shared" si="23"/>
        <v/>
      </c>
      <c r="H176" s="39"/>
      <c r="K176" s="7"/>
    </row>
    <row r="177" spans="1:11" s="8" customFormat="1" ht="22.5" x14ac:dyDescent="0.2">
      <c r="A177" s="33">
        <v>165</v>
      </c>
      <c r="B177" s="31" t="s">
        <v>218</v>
      </c>
      <c r="C177" s="34" t="s">
        <v>55</v>
      </c>
      <c r="D177" s="41">
        <v>50</v>
      </c>
      <c r="E177" s="58">
        <v>54.917999999999999</v>
      </c>
      <c r="F177" s="49"/>
      <c r="G177" s="35" t="str">
        <f t="shared" si="23"/>
        <v/>
      </c>
      <c r="H177" s="39"/>
      <c r="K177" s="7"/>
    </row>
    <row r="178" spans="1:11" s="8" customFormat="1" ht="11.25" x14ac:dyDescent="0.2">
      <c r="A178" s="33">
        <v>166</v>
      </c>
      <c r="B178" s="31" t="s">
        <v>219</v>
      </c>
      <c r="C178" s="34" t="s">
        <v>55</v>
      </c>
      <c r="D178" s="41">
        <v>50</v>
      </c>
      <c r="E178" s="58">
        <v>98.358999999999995</v>
      </c>
      <c r="F178" s="49"/>
      <c r="G178" s="35" t="str">
        <f t="shared" si="23"/>
        <v/>
      </c>
      <c r="H178" s="39"/>
      <c r="K178" s="7"/>
    </row>
    <row r="179" spans="1:11" s="8" customFormat="1" ht="22.5" x14ac:dyDescent="0.2">
      <c r="A179" s="33">
        <v>167</v>
      </c>
      <c r="B179" s="31" t="s">
        <v>220</v>
      </c>
      <c r="C179" s="34" t="s">
        <v>55</v>
      </c>
      <c r="D179" s="41">
        <v>50</v>
      </c>
      <c r="E179" s="58">
        <v>93.775999999999996</v>
      </c>
      <c r="F179" s="49"/>
      <c r="G179" s="35" t="str">
        <f t="shared" si="23"/>
        <v/>
      </c>
      <c r="H179" s="39"/>
      <c r="K179" s="7"/>
    </row>
    <row r="180" spans="1:11" s="8" customFormat="1" ht="22.5" x14ac:dyDescent="0.2">
      <c r="A180" s="33">
        <v>168</v>
      </c>
      <c r="B180" s="31" t="s">
        <v>221</v>
      </c>
      <c r="C180" s="34" t="s">
        <v>55</v>
      </c>
      <c r="D180" s="41">
        <v>50</v>
      </c>
      <c r="E180" s="58">
        <v>93.236000000000004</v>
      </c>
      <c r="F180" s="49"/>
      <c r="G180" s="35" t="str">
        <f t="shared" si="23"/>
        <v/>
      </c>
      <c r="H180" s="39"/>
      <c r="K180" s="7"/>
    </row>
    <row r="181" spans="1:11" s="8" customFormat="1" ht="11.25" x14ac:dyDescent="0.2">
      <c r="A181" s="33">
        <v>169</v>
      </c>
      <c r="B181" s="31" t="s">
        <v>222</v>
      </c>
      <c r="C181" s="34" t="s">
        <v>55</v>
      </c>
      <c r="D181" s="41">
        <v>50</v>
      </c>
      <c r="E181" s="58">
        <v>52.838000000000001</v>
      </c>
      <c r="F181" s="49"/>
      <c r="G181" s="35" t="str">
        <f>IF(F181="","",IF(ISTEXT(F181),"NC",F181*D181))</f>
        <v/>
      </c>
      <c r="H181" s="39"/>
      <c r="K181" s="7"/>
    </row>
    <row r="182" spans="1:11" s="8" customFormat="1" ht="67.5" x14ac:dyDescent="0.2">
      <c r="A182" s="33">
        <v>170</v>
      </c>
      <c r="B182" s="31" t="s">
        <v>223</v>
      </c>
      <c r="C182" s="34" t="s">
        <v>55</v>
      </c>
      <c r="D182" s="41">
        <v>70</v>
      </c>
      <c r="E182" s="58">
        <v>105.70399999999999</v>
      </c>
      <c r="F182" s="49"/>
      <c r="G182" s="35" t="str">
        <f t="shared" ref="G182:G187" si="24">IF(F182="","",IF(ISTEXT(F182),"NC",F182*D182))</f>
        <v/>
      </c>
      <c r="H182" s="39"/>
      <c r="K182" s="7"/>
    </row>
    <row r="183" spans="1:11" s="8" customFormat="1" ht="67.5" x14ac:dyDescent="0.2">
      <c r="A183" s="33">
        <v>171</v>
      </c>
      <c r="B183" s="31" t="s">
        <v>224</v>
      </c>
      <c r="C183" s="34" t="s">
        <v>55</v>
      </c>
      <c r="D183" s="41">
        <v>60</v>
      </c>
      <c r="E183" s="58">
        <v>100.18300000000001</v>
      </c>
      <c r="F183" s="49"/>
      <c r="G183" s="35" t="str">
        <f t="shared" si="24"/>
        <v/>
      </c>
      <c r="H183" s="39"/>
      <c r="K183" s="7"/>
    </row>
    <row r="184" spans="1:11" s="8" customFormat="1" ht="56.25" x14ac:dyDescent="0.2">
      <c r="A184" s="33">
        <v>172</v>
      </c>
      <c r="B184" s="31" t="s">
        <v>225</v>
      </c>
      <c r="C184" s="34" t="s">
        <v>55</v>
      </c>
      <c r="D184" s="41">
        <v>80</v>
      </c>
      <c r="E184" s="58">
        <v>109.667</v>
      </c>
      <c r="F184" s="49"/>
      <c r="G184" s="35" t="str">
        <f t="shared" si="24"/>
        <v/>
      </c>
      <c r="H184" s="39"/>
      <c r="K184" s="7"/>
    </row>
    <row r="185" spans="1:11" s="8" customFormat="1" ht="45" x14ac:dyDescent="0.2">
      <c r="A185" s="33">
        <v>173</v>
      </c>
      <c r="B185" s="31" t="s">
        <v>226</v>
      </c>
      <c r="C185" s="34" t="s">
        <v>55</v>
      </c>
      <c r="D185" s="41">
        <v>70</v>
      </c>
      <c r="E185" s="58">
        <v>111.42100000000001</v>
      </c>
      <c r="F185" s="49"/>
      <c r="G185" s="35" t="str">
        <f t="shared" si="24"/>
        <v/>
      </c>
      <c r="H185" s="39"/>
      <c r="K185" s="7"/>
    </row>
    <row r="186" spans="1:11" s="8" customFormat="1" ht="45" x14ac:dyDescent="0.2">
      <c r="A186" s="33">
        <v>174</v>
      </c>
      <c r="B186" s="31" t="s">
        <v>227</v>
      </c>
      <c r="C186" s="34" t="s">
        <v>55</v>
      </c>
      <c r="D186" s="41">
        <v>70</v>
      </c>
      <c r="E186" s="58">
        <v>114.922</v>
      </c>
      <c r="F186" s="49"/>
      <c r="G186" s="35" t="str">
        <f t="shared" si="24"/>
        <v/>
      </c>
      <c r="H186" s="39"/>
      <c r="K186" s="7"/>
    </row>
    <row r="187" spans="1:11" s="8" customFormat="1" ht="45" x14ac:dyDescent="0.2">
      <c r="A187" s="33">
        <v>175</v>
      </c>
      <c r="B187" s="31" t="s">
        <v>228</v>
      </c>
      <c r="C187" s="34" t="s">
        <v>55</v>
      </c>
      <c r="D187" s="41">
        <v>70</v>
      </c>
      <c r="E187" s="58">
        <v>118.587</v>
      </c>
      <c r="F187" s="49"/>
      <c r="G187" s="35" t="str">
        <f t="shared" si="24"/>
        <v/>
      </c>
      <c r="H187" s="39"/>
      <c r="K187" s="7"/>
    </row>
    <row r="188" spans="1:11" s="8" customFormat="1" ht="11.25" x14ac:dyDescent="0.2">
      <c r="A188" s="33">
        <v>176</v>
      </c>
      <c r="B188" s="31" t="s">
        <v>229</v>
      </c>
      <c r="C188" s="34" t="s">
        <v>55</v>
      </c>
      <c r="D188" s="41">
        <v>300</v>
      </c>
      <c r="E188" s="58">
        <v>91.462000000000003</v>
      </c>
      <c r="F188" s="49"/>
      <c r="G188" s="35" t="str">
        <f>IF(F188="","",IF(ISTEXT(F188),"NC",F188*D188))</f>
        <v/>
      </c>
      <c r="H188" s="39"/>
      <c r="K188" s="7"/>
    </row>
    <row r="189" spans="1:11" s="8" customFormat="1" ht="11.25" x14ac:dyDescent="0.2">
      <c r="A189" s="33">
        <v>177</v>
      </c>
      <c r="B189" s="31" t="s">
        <v>230</v>
      </c>
      <c r="C189" s="34" t="s">
        <v>55</v>
      </c>
      <c r="D189" s="41">
        <v>300</v>
      </c>
      <c r="E189" s="58">
        <v>101.10299999999999</v>
      </c>
      <c r="F189" s="49"/>
      <c r="G189" s="35" t="str">
        <f t="shared" ref="G189:G194" si="25">IF(F189="","",IF(ISTEXT(F189),"NC",F189*D189))</f>
        <v/>
      </c>
      <c r="H189" s="39"/>
      <c r="K189" s="7"/>
    </row>
    <row r="190" spans="1:11" s="8" customFormat="1" ht="11.25" x14ac:dyDescent="0.2">
      <c r="A190" s="33">
        <v>178</v>
      </c>
      <c r="B190" s="31" t="s">
        <v>231</v>
      </c>
      <c r="C190" s="34" t="s">
        <v>55</v>
      </c>
      <c r="D190" s="41">
        <v>300</v>
      </c>
      <c r="E190" s="58">
        <v>101.53100000000001</v>
      </c>
      <c r="F190" s="49"/>
      <c r="G190" s="35" t="str">
        <f t="shared" si="25"/>
        <v/>
      </c>
      <c r="H190" s="39"/>
      <c r="K190" s="7"/>
    </row>
    <row r="191" spans="1:11" s="8" customFormat="1" ht="11.25" x14ac:dyDescent="0.2">
      <c r="A191" s="33">
        <v>179</v>
      </c>
      <c r="B191" s="31" t="s">
        <v>232</v>
      </c>
      <c r="C191" s="34" t="s">
        <v>55</v>
      </c>
      <c r="D191" s="41">
        <v>50</v>
      </c>
      <c r="E191" s="58">
        <v>50.058999999999997</v>
      </c>
      <c r="F191" s="49"/>
      <c r="G191" s="35" t="str">
        <f t="shared" si="25"/>
        <v/>
      </c>
      <c r="H191" s="39"/>
      <c r="K191" s="7"/>
    </row>
    <row r="192" spans="1:11" s="8" customFormat="1" ht="11.25" x14ac:dyDescent="0.2">
      <c r="A192" s="33">
        <v>180</v>
      </c>
      <c r="B192" s="31" t="s">
        <v>233</v>
      </c>
      <c r="C192" s="34" t="s">
        <v>66</v>
      </c>
      <c r="D192" s="41">
        <v>2000</v>
      </c>
      <c r="E192" s="58">
        <v>4.952</v>
      </c>
      <c r="F192" s="49"/>
      <c r="G192" s="35" t="str">
        <f t="shared" si="25"/>
        <v/>
      </c>
      <c r="H192" s="39"/>
      <c r="K192" s="7"/>
    </row>
    <row r="193" spans="1:11" s="8" customFormat="1" ht="11.25" x14ac:dyDescent="0.2">
      <c r="A193" s="33">
        <v>181</v>
      </c>
      <c r="B193" s="31" t="s">
        <v>234</v>
      </c>
      <c r="C193" s="34" t="s">
        <v>66</v>
      </c>
      <c r="D193" s="41">
        <v>2500</v>
      </c>
      <c r="E193" s="58">
        <v>5.883</v>
      </c>
      <c r="F193" s="49"/>
      <c r="G193" s="35" t="str">
        <f t="shared" si="25"/>
        <v/>
      </c>
      <c r="H193" s="39"/>
      <c r="K193" s="7"/>
    </row>
    <row r="194" spans="1:11" s="8" customFormat="1" ht="11.25" x14ac:dyDescent="0.2">
      <c r="A194" s="33">
        <v>182</v>
      </c>
      <c r="B194" s="31" t="s">
        <v>235</v>
      </c>
      <c r="C194" s="34" t="s">
        <v>66</v>
      </c>
      <c r="D194" s="41">
        <v>2500</v>
      </c>
      <c r="E194" s="58">
        <v>4.1769999999999996</v>
      </c>
      <c r="F194" s="49"/>
      <c r="G194" s="35" t="str">
        <f t="shared" si="25"/>
        <v/>
      </c>
      <c r="H194" s="39"/>
      <c r="K194" s="7"/>
    </row>
    <row r="195" spans="1:11" s="8" customFormat="1" ht="11.25" x14ac:dyDescent="0.2">
      <c r="A195" s="33">
        <v>183</v>
      </c>
      <c r="B195" s="31" t="s">
        <v>236</v>
      </c>
      <c r="C195" s="34" t="s">
        <v>66</v>
      </c>
      <c r="D195" s="41">
        <v>500</v>
      </c>
      <c r="E195" s="58">
        <v>12.281000000000001</v>
      </c>
      <c r="F195" s="49"/>
      <c r="G195" s="35" t="str">
        <f>IF(F195="","",IF(ISTEXT(F195),"NC",F195*D195))</f>
        <v/>
      </c>
      <c r="H195" s="39"/>
      <c r="K195" s="7"/>
    </row>
    <row r="196" spans="1:11" s="8" customFormat="1" ht="11.25" x14ac:dyDescent="0.2">
      <c r="A196" s="33">
        <v>184</v>
      </c>
      <c r="B196" s="31" t="s">
        <v>237</v>
      </c>
      <c r="C196" s="34" t="s">
        <v>66</v>
      </c>
      <c r="D196" s="41">
        <v>200</v>
      </c>
      <c r="E196" s="58">
        <v>25.585999999999999</v>
      </c>
      <c r="F196" s="49"/>
      <c r="G196" s="35" t="str">
        <f t="shared" ref="G196:G201" si="26">IF(F196="","",IF(ISTEXT(F196),"NC",F196*D196))</f>
        <v/>
      </c>
      <c r="H196" s="39"/>
      <c r="K196" s="7"/>
    </row>
    <row r="197" spans="1:11" s="8" customFormat="1" ht="22.5" x14ac:dyDescent="0.2">
      <c r="A197" s="33">
        <v>185</v>
      </c>
      <c r="B197" s="31" t="s">
        <v>238</v>
      </c>
      <c r="C197" s="34" t="s">
        <v>239</v>
      </c>
      <c r="D197" s="41">
        <v>300</v>
      </c>
      <c r="E197" s="58">
        <v>69.902000000000001</v>
      </c>
      <c r="F197" s="49"/>
      <c r="G197" s="35" t="str">
        <f t="shared" si="26"/>
        <v/>
      </c>
      <c r="H197" s="39"/>
      <c r="K197" s="7"/>
    </row>
    <row r="198" spans="1:11" s="8" customFormat="1" ht="11.25" x14ac:dyDescent="0.2">
      <c r="A198" s="33">
        <v>186</v>
      </c>
      <c r="B198" s="31" t="s">
        <v>240</v>
      </c>
      <c r="C198" s="34" t="s">
        <v>66</v>
      </c>
      <c r="D198" s="41">
        <v>300</v>
      </c>
      <c r="E198" s="58">
        <v>7.3330000000000002</v>
      </c>
      <c r="F198" s="49"/>
      <c r="G198" s="35" t="str">
        <f t="shared" si="26"/>
        <v/>
      </c>
      <c r="H198" s="39"/>
      <c r="K198" s="7"/>
    </row>
    <row r="199" spans="1:11" s="8" customFormat="1" ht="22.5" x14ac:dyDescent="0.2">
      <c r="A199" s="33">
        <v>187</v>
      </c>
      <c r="B199" s="31" t="s">
        <v>241</v>
      </c>
      <c r="C199" s="34" t="s">
        <v>55</v>
      </c>
      <c r="D199" s="41">
        <v>50</v>
      </c>
      <c r="E199" s="58">
        <v>235.28</v>
      </c>
      <c r="F199" s="49"/>
      <c r="G199" s="35" t="str">
        <f t="shared" si="26"/>
        <v/>
      </c>
      <c r="H199" s="39"/>
      <c r="K199" s="7"/>
    </row>
    <row r="200" spans="1:11" s="8" customFormat="1" ht="11.25" x14ac:dyDescent="0.2">
      <c r="A200" s="33">
        <v>188</v>
      </c>
      <c r="B200" s="31" t="s">
        <v>242</v>
      </c>
      <c r="C200" s="34" t="s">
        <v>48</v>
      </c>
      <c r="D200" s="41">
        <v>10</v>
      </c>
      <c r="E200" s="58">
        <v>81.364999999999995</v>
      </c>
      <c r="F200" s="49"/>
      <c r="G200" s="35" t="str">
        <f t="shared" si="26"/>
        <v/>
      </c>
      <c r="H200" s="39"/>
      <c r="K200" s="7"/>
    </row>
    <row r="201" spans="1:11" s="8" customFormat="1" ht="22.5" x14ac:dyDescent="0.2">
      <c r="A201" s="33">
        <v>189</v>
      </c>
      <c r="B201" s="31" t="s">
        <v>243</v>
      </c>
      <c r="C201" s="34" t="s">
        <v>48</v>
      </c>
      <c r="D201" s="41">
        <v>250</v>
      </c>
      <c r="E201" s="58">
        <v>10.069000000000001</v>
      </c>
      <c r="F201" s="49"/>
      <c r="G201" s="35" t="str">
        <f t="shared" si="26"/>
        <v/>
      </c>
      <c r="H201" s="39"/>
      <c r="K201" s="7"/>
    </row>
    <row r="202" spans="1:11" s="8" customFormat="1" ht="112.5" x14ac:dyDescent="0.2">
      <c r="A202" s="33">
        <v>190</v>
      </c>
      <c r="B202" s="31" t="s">
        <v>244</v>
      </c>
      <c r="C202" s="34" t="s">
        <v>48</v>
      </c>
      <c r="D202" s="41">
        <v>150</v>
      </c>
      <c r="E202" s="58">
        <v>62.198999999999998</v>
      </c>
      <c r="F202" s="49"/>
      <c r="G202" s="35" t="str">
        <f>IF(F202="","",IF(ISTEXT(F202),"NC",F202*D202))</f>
        <v/>
      </c>
      <c r="H202" s="39"/>
      <c r="K202" s="7"/>
    </row>
    <row r="203" spans="1:11" s="8" customFormat="1" ht="101.25" x14ac:dyDescent="0.2">
      <c r="A203" s="33">
        <v>191</v>
      </c>
      <c r="B203" s="31" t="s">
        <v>245</v>
      </c>
      <c r="C203" s="34" t="s">
        <v>48</v>
      </c>
      <c r="D203" s="41">
        <v>100</v>
      </c>
      <c r="E203" s="58">
        <v>75.53</v>
      </c>
      <c r="F203" s="49"/>
      <c r="G203" s="35" t="str">
        <f t="shared" ref="G203:G208" si="27">IF(F203="","",IF(ISTEXT(F203),"NC",F203*D203))</f>
        <v/>
      </c>
      <c r="H203" s="39"/>
      <c r="K203" s="7"/>
    </row>
    <row r="204" spans="1:11" s="8" customFormat="1" ht="11.25" x14ac:dyDescent="0.2">
      <c r="A204" s="33">
        <v>192</v>
      </c>
      <c r="B204" s="31" t="s">
        <v>246</v>
      </c>
      <c r="C204" s="34" t="s">
        <v>71</v>
      </c>
      <c r="D204" s="41">
        <v>200</v>
      </c>
      <c r="E204" s="58">
        <v>15.996</v>
      </c>
      <c r="F204" s="49"/>
      <c r="G204" s="35" t="str">
        <f t="shared" si="27"/>
        <v/>
      </c>
      <c r="H204" s="39"/>
      <c r="K204" s="7"/>
    </row>
    <row r="205" spans="1:11" s="8" customFormat="1" ht="135" x14ac:dyDescent="0.2">
      <c r="A205" s="33">
        <v>193</v>
      </c>
      <c r="B205" s="31" t="s">
        <v>247</v>
      </c>
      <c r="C205" s="34" t="s">
        <v>45</v>
      </c>
      <c r="D205" s="41">
        <v>700</v>
      </c>
      <c r="E205" s="58">
        <v>7.7789999999999999</v>
      </c>
      <c r="F205" s="49"/>
      <c r="G205" s="35" t="str">
        <f t="shared" si="27"/>
        <v/>
      </c>
      <c r="H205" s="39"/>
      <c r="K205" s="7"/>
    </row>
    <row r="206" spans="1:11" s="8" customFormat="1" ht="135" x14ac:dyDescent="0.2">
      <c r="A206" s="33">
        <v>194</v>
      </c>
      <c r="B206" s="31" t="s">
        <v>248</v>
      </c>
      <c r="C206" s="34" t="s">
        <v>45</v>
      </c>
      <c r="D206" s="41">
        <v>700</v>
      </c>
      <c r="E206" s="58">
        <v>8.016</v>
      </c>
      <c r="F206" s="49"/>
      <c r="G206" s="35" t="str">
        <f t="shared" si="27"/>
        <v/>
      </c>
      <c r="H206" s="39"/>
      <c r="K206" s="7"/>
    </row>
    <row r="207" spans="1:11" s="8" customFormat="1" ht="22.5" x14ac:dyDescent="0.2">
      <c r="A207" s="33">
        <v>195</v>
      </c>
      <c r="B207" s="31" t="s">
        <v>249</v>
      </c>
      <c r="C207" s="34" t="s">
        <v>48</v>
      </c>
      <c r="D207" s="41">
        <v>1000</v>
      </c>
      <c r="E207" s="58">
        <v>7.6820000000000004</v>
      </c>
      <c r="F207" s="49"/>
      <c r="G207" s="35" t="str">
        <f t="shared" si="27"/>
        <v/>
      </c>
      <c r="H207" s="39"/>
      <c r="K207" s="7"/>
    </row>
    <row r="208" spans="1:11" s="8" customFormat="1" ht="11.25" x14ac:dyDescent="0.2">
      <c r="A208" s="33">
        <v>196</v>
      </c>
      <c r="B208" s="31" t="s">
        <v>250</v>
      </c>
      <c r="C208" s="34" t="s">
        <v>68</v>
      </c>
      <c r="D208" s="41">
        <v>100</v>
      </c>
      <c r="E208" s="58">
        <v>39.244</v>
      </c>
      <c r="F208" s="49"/>
      <c r="G208" s="35" t="str">
        <f t="shared" si="27"/>
        <v/>
      </c>
      <c r="H208" s="39"/>
      <c r="K208" s="7"/>
    </row>
    <row r="209" spans="1:11" s="8" customFormat="1" ht="11.25" x14ac:dyDescent="0.2">
      <c r="A209" s="33">
        <v>197</v>
      </c>
      <c r="B209" s="31" t="s">
        <v>251</v>
      </c>
      <c r="C209" s="34" t="s">
        <v>45</v>
      </c>
      <c r="D209" s="41">
        <v>100</v>
      </c>
      <c r="E209" s="58">
        <v>128.822</v>
      </c>
      <c r="F209" s="49"/>
      <c r="G209" s="35" t="str">
        <f>IF(F209="","",IF(ISTEXT(F209),"NC",F209*D209))</f>
        <v/>
      </c>
      <c r="H209" s="39"/>
      <c r="K209" s="7"/>
    </row>
    <row r="210" spans="1:11" s="8" customFormat="1" ht="11.25" x14ac:dyDescent="0.2">
      <c r="A210" s="33">
        <v>198</v>
      </c>
      <c r="B210" s="31" t="s">
        <v>252</v>
      </c>
      <c r="C210" s="34" t="s">
        <v>66</v>
      </c>
      <c r="D210" s="41">
        <v>1300</v>
      </c>
      <c r="E210" s="58">
        <v>59.942</v>
      </c>
      <c r="F210" s="49"/>
      <c r="G210" s="35" t="str">
        <f t="shared" ref="G210:G215" si="28">IF(F210="","",IF(ISTEXT(F210),"NC",F210*D210))</f>
        <v/>
      </c>
      <c r="H210" s="39"/>
      <c r="K210" s="7"/>
    </row>
    <row r="211" spans="1:11" s="8" customFormat="1" ht="11.25" x14ac:dyDescent="0.2">
      <c r="A211" s="33">
        <v>199</v>
      </c>
      <c r="B211" s="31" t="s">
        <v>253</v>
      </c>
      <c r="C211" s="34" t="s">
        <v>68</v>
      </c>
      <c r="D211" s="41">
        <v>400</v>
      </c>
      <c r="E211" s="58">
        <v>8.0060000000000002</v>
      </c>
      <c r="F211" s="49"/>
      <c r="G211" s="35" t="str">
        <f t="shared" si="28"/>
        <v/>
      </c>
      <c r="H211" s="39"/>
      <c r="K211" s="7"/>
    </row>
    <row r="212" spans="1:11" s="8" customFormat="1" ht="11.25" x14ac:dyDescent="0.2">
      <c r="A212" s="33">
        <v>200</v>
      </c>
      <c r="B212" s="31" t="s">
        <v>254</v>
      </c>
      <c r="C212" s="34" t="s">
        <v>161</v>
      </c>
      <c r="D212" s="41">
        <v>400</v>
      </c>
      <c r="E212" s="58">
        <v>184.45099999999999</v>
      </c>
      <c r="F212" s="49"/>
      <c r="G212" s="35" t="str">
        <f t="shared" si="28"/>
        <v/>
      </c>
      <c r="H212" s="39"/>
      <c r="K212" s="7"/>
    </row>
    <row r="213" spans="1:11" s="8" customFormat="1" ht="33.75" x14ac:dyDescent="0.2">
      <c r="A213" s="33">
        <v>201</v>
      </c>
      <c r="B213" s="31" t="s">
        <v>255</v>
      </c>
      <c r="C213" s="34" t="s">
        <v>55</v>
      </c>
      <c r="D213" s="41">
        <v>80</v>
      </c>
      <c r="E213" s="58">
        <v>181.77799999999999</v>
      </c>
      <c r="F213" s="49"/>
      <c r="G213" s="35" t="str">
        <f t="shared" si="28"/>
        <v/>
      </c>
      <c r="H213" s="39"/>
      <c r="K213" s="7"/>
    </row>
    <row r="214" spans="1:11" s="8" customFormat="1" ht="56.25" x14ac:dyDescent="0.2">
      <c r="A214" s="33">
        <v>202</v>
      </c>
      <c r="B214" s="31" t="s">
        <v>256</v>
      </c>
      <c r="C214" s="34" t="s">
        <v>55</v>
      </c>
      <c r="D214" s="41">
        <v>100</v>
      </c>
      <c r="E214" s="58">
        <v>62.783000000000001</v>
      </c>
      <c r="F214" s="49"/>
      <c r="G214" s="35" t="str">
        <f t="shared" si="28"/>
        <v/>
      </c>
      <c r="H214" s="39"/>
      <c r="K214" s="7"/>
    </row>
    <row r="215" spans="1:11" s="8" customFormat="1" ht="22.5" x14ac:dyDescent="0.2">
      <c r="A215" s="33">
        <v>203</v>
      </c>
      <c r="B215" s="31" t="s">
        <v>257</v>
      </c>
      <c r="C215" s="34" t="s">
        <v>45</v>
      </c>
      <c r="D215" s="41">
        <v>100</v>
      </c>
      <c r="E215" s="58">
        <v>33.073</v>
      </c>
      <c r="F215" s="49"/>
      <c r="G215" s="35" t="str">
        <f t="shared" si="28"/>
        <v/>
      </c>
      <c r="H215" s="39"/>
      <c r="K215" s="7"/>
    </row>
    <row r="216" spans="1:11" s="8" customFormat="1" ht="11.25" x14ac:dyDescent="0.2">
      <c r="A216" s="33">
        <v>204</v>
      </c>
      <c r="B216" s="31" t="s">
        <v>258</v>
      </c>
      <c r="C216" s="34" t="s">
        <v>55</v>
      </c>
      <c r="D216" s="41">
        <v>50</v>
      </c>
      <c r="E216" s="58">
        <v>28.757999999999999</v>
      </c>
      <c r="F216" s="49"/>
      <c r="G216" s="35" t="str">
        <f>IF(F216="","",IF(ISTEXT(F216),"NC",F216*D216))</f>
        <v/>
      </c>
      <c r="H216" s="39"/>
      <c r="K216" s="7"/>
    </row>
    <row r="217" spans="1:11" s="8" customFormat="1" ht="11.25" x14ac:dyDescent="0.2">
      <c r="A217" s="33">
        <v>205</v>
      </c>
      <c r="B217" s="31" t="s">
        <v>259</v>
      </c>
      <c r="C217" s="34" t="s">
        <v>55</v>
      </c>
      <c r="D217" s="41">
        <v>50</v>
      </c>
      <c r="E217" s="58">
        <v>32.741</v>
      </c>
      <c r="F217" s="49"/>
      <c r="G217" s="35" t="str">
        <f t="shared" ref="G217:G222" si="29">IF(F217="","",IF(ISTEXT(F217),"NC",F217*D217))</f>
        <v/>
      </c>
      <c r="H217" s="39"/>
      <c r="K217" s="7"/>
    </row>
    <row r="218" spans="1:11" s="8" customFormat="1" ht="11.25" x14ac:dyDescent="0.2">
      <c r="A218" s="33">
        <v>206</v>
      </c>
      <c r="B218" s="31" t="s">
        <v>260</v>
      </c>
      <c r="C218" s="34" t="s">
        <v>55</v>
      </c>
      <c r="D218" s="41">
        <v>50</v>
      </c>
      <c r="E218" s="58">
        <v>33.743000000000002</v>
      </c>
      <c r="F218" s="49"/>
      <c r="G218" s="35" t="str">
        <f t="shared" si="29"/>
        <v/>
      </c>
      <c r="H218" s="39"/>
      <c r="K218" s="7"/>
    </row>
    <row r="219" spans="1:11" s="8" customFormat="1" ht="11.25" x14ac:dyDescent="0.2">
      <c r="A219" s="33">
        <v>207</v>
      </c>
      <c r="B219" s="31" t="s">
        <v>261</v>
      </c>
      <c r="C219" s="34" t="s">
        <v>55</v>
      </c>
      <c r="D219" s="41">
        <v>50</v>
      </c>
      <c r="E219" s="58">
        <v>32.280999999999999</v>
      </c>
      <c r="F219" s="49"/>
      <c r="G219" s="35" t="str">
        <f t="shared" si="29"/>
        <v/>
      </c>
      <c r="H219" s="39"/>
      <c r="K219" s="7"/>
    </row>
    <row r="220" spans="1:11" s="8" customFormat="1" ht="11.25" x14ac:dyDescent="0.2">
      <c r="A220" s="33">
        <v>208</v>
      </c>
      <c r="B220" s="31" t="s">
        <v>262</v>
      </c>
      <c r="C220" s="34" t="s">
        <v>48</v>
      </c>
      <c r="D220" s="41">
        <v>50</v>
      </c>
      <c r="E220" s="58">
        <v>85.85</v>
      </c>
      <c r="F220" s="49"/>
      <c r="G220" s="35" t="str">
        <f t="shared" si="29"/>
        <v/>
      </c>
      <c r="H220" s="39"/>
      <c r="K220" s="7"/>
    </row>
    <row r="221" spans="1:11" s="8" customFormat="1" ht="11.25" x14ac:dyDescent="0.2">
      <c r="A221" s="33">
        <v>209</v>
      </c>
      <c r="B221" s="31" t="s">
        <v>263</v>
      </c>
      <c r="C221" s="34" t="s">
        <v>48</v>
      </c>
      <c r="D221" s="41">
        <v>50</v>
      </c>
      <c r="E221" s="58">
        <v>67.096000000000004</v>
      </c>
      <c r="F221" s="49"/>
      <c r="G221" s="35" t="str">
        <f t="shared" si="29"/>
        <v/>
      </c>
      <c r="H221" s="39"/>
      <c r="K221" s="7"/>
    </row>
    <row r="222" spans="1:11" s="8" customFormat="1" ht="11.25" x14ac:dyDescent="0.2">
      <c r="A222" s="33">
        <v>210</v>
      </c>
      <c r="B222" s="31" t="s">
        <v>264</v>
      </c>
      <c r="C222" s="34" t="s">
        <v>48</v>
      </c>
      <c r="D222" s="41">
        <v>6000</v>
      </c>
      <c r="E222" s="58">
        <v>0.14299999999999999</v>
      </c>
      <c r="F222" s="49"/>
      <c r="G222" s="35" t="str">
        <f t="shared" si="29"/>
        <v/>
      </c>
      <c r="H222" s="39"/>
      <c r="K222" s="7"/>
    </row>
    <row r="223" spans="1:11" s="8" customFormat="1" ht="22.5" x14ac:dyDescent="0.2">
      <c r="A223" s="33">
        <v>211</v>
      </c>
      <c r="B223" s="31" t="s">
        <v>265</v>
      </c>
      <c r="C223" s="34" t="s">
        <v>45</v>
      </c>
      <c r="D223" s="41">
        <v>5000</v>
      </c>
      <c r="E223" s="58">
        <v>9.8019999999999996</v>
      </c>
      <c r="F223" s="49"/>
      <c r="G223" s="35" t="str">
        <f>IF(F223="","",IF(ISTEXT(F223),"NC",F223*D223))</f>
        <v/>
      </c>
      <c r="H223" s="39"/>
      <c r="K223" s="7"/>
    </row>
    <row r="224" spans="1:11" s="8" customFormat="1" ht="11.25" x14ac:dyDescent="0.2">
      <c r="A224" s="33">
        <v>212</v>
      </c>
      <c r="B224" s="31" t="s">
        <v>266</v>
      </c>
      <c r="C224" s="34" t="s">
        <v>55</v>
      </c>
      <c r="D224" s="41">
        <v>3500</v>
      </c>
      <c r="E224" s="58">
        <v>31.413</v>
      </c>
      <c r="F224" s="49"/>
      <c r="G224" s="35" t="str">
        <f t="shared" ref="G224:G229" si="30">IF(F224="","",IF(ISTEXT(F224),"NC",F224*D224))</f>
        <v/>
      </c>
      <c r="H224" s="39"/>
      <c r="K224" s="7"/>
    </row>
    <row r="225" spans="1:11" s="8" customFormat="1" ht="11.25" x14ac:dyDescent="0.2">
      <c r="A225" s="33">
        <v>213</v>
      </c>
      <c r="B225" s="31" t="s">
        <v>267</v>
      </c>
      <c r="C225" s="34" t="s">
        <v>55</v>
      </c>
      <c r="D225" s="41">
        <v>3500</v>
      </c>
      <c r="E225" s="58">
        <v>28.92</v>
      </c>
      <c r="F225" s="49"/>
      <c r="G225" s="35" t="str">
        <f t="shared" si="30"/>
        <v/>
      </c>
      <c r="H225" s="39"/>
      <c r="K225" s="7"/>
    </row>
    <row r="226" spans="1:11" s="8" customFormat="1" ht="11.25" x14ac:dyDescent="0.2">
      <c r="A226" s="33">
        <v>214</v>
      </c>
      <c r="B226" s="31" t="s">
        <v>268</v>
      </c>
      <c r="C226" s="34" t="s">
        <v>55</v>
      </c>
      <c r="D226" s="41">
        <v>3500</v>
      </c>
      <c r="E226" s="58">
        <v>29.738</v>
      </c>
      <c r="F226" s="49"/>
      <c r="G226" s="35" t="str">
        <f t="shared" si="30"/>
        <v/>
      </c>
      <c r="H226" s="39"/>
      <c r="K226" s="7"/>
    </row>
    <row r="227" spans="1:11" s="8" customFormat="1" ht="11.25" x14ac:dyDescent="0.2">
      <c r="A227" s="33">
        <v>215</v>
      </c>
      <c r="B227" s="31" t="s">
        <v>269</v>
      </c>
      <c r="C227" s="34" t="s">
        <v>55</v>
      </c>
      <c r="D227" s="41">
        <v>3500</v>
      </c>
      <c r="E227" s="58">
        <v>28.771999999999998</v>
      </c>
      <c r="F227" s="49"/>
      <c r="G227" s="35" t="str">
        <f t="shared" si="30"/>
        <v/>
      </c>
      <c r="H227" s="39"/>
      <c r="K227" s="7"/>
    </row>
    <row r="228" spans="1:11" s="8" customFormat="1" ht="11.25" x14ac:dyDescent="0.2">
      <c r="A228" s="33">
        <v>216</v>
      </c>
      <c r="B228" s="31" t="s">
        <v>270</v>
      </c>
      <c r="C228" s="34" t="s">
        <v>122</v>
      </c>
      <c r="D228" s="41">
        <v>2500</v>
      </c>
      <c r="E228" s="58">
        <v>1.8320000000000001</v>
      </c>
      <c r="F228" s="49"/>
      <c r="G228" s="35" t="str">
        <f t="shared" si="30"/>
        <v/>
      </c>
      <c r="H228" s="39"/>
      <c r="K228" s="7"/>
    </row>
    <row r="229" spans="1:11" s="8" customFormat="1" ht="11.25" x14ac:dyDescent="0.2">
      <c r="A229" s="33">
        <v>217</v>
      </c>
      <c r="B229" s="31" t="s">
        <v>271</v>
      </c>
      <c r="C229" s="34" t="s">
        <v>122</v>
      </c>
      <c r="D229" s="41">
        <v>2500</v>
      </c>
      <c r="E229" s="58">
        <v>1.823</v>
      </c>
      <c r="F229" s="49"/>
      <c r="G229" s="35" t="str">
        <f t="shared" si="30"/>
        <v/>
      </c>
      <c r="H229" s="39"/>
      <c r="K229" s="7"/>
    </row>
    <row r="230" spans="1:11" s="8" customFormat="1" ht="11.25" x14ac:dyDescent="0.2">
      <c r="A230" s="33">
        <v>218</v>
      </c>
      <c r="B230" s="31" t="s">
        <v>272</v>
      </c>
      <c r="C230" s="34" t="s">
        <v>122</v>
      </c>
      <c r="D230" s="41">
        <v>2500</v>
      </c>
      <c r="E230" s="58">
        <v>2.056</v>
      </c>
      <c r="F230" s="49"/>
      <c r="G230" s="35" t="str">
        <f>IF(F230="","",IF(ISTEXT(F230),"NC",F230*D230))</f>
        <v/>
      </c>
      <c r="H230" s="39"/>
      <c r="K230" s="7"/>
    </row>
    <row r="231" spans="1:11" s="8" customFormat="1" ht="11.25" x14ac:dyDescent="0.2">
      <c r="A231" s="33">
        <v>219</v>
      </c>
      <c r="B231" s="31" t="s">
        <v>273</v>
      </c>
      <c r="C231" s="34" t="s">
        <v>122</v>
      </c>
      <c r="D231" s="41">
        <v>2500</v>
      </c>
      <c r="E231" s="58">
        <v>2.0779999999999998</v>
      </c>
      <c r="F231" s="49"/>
      <c r="G231" s="35" t="str">
        <f t="shared" ref="G231:G236" si="31">IF(F231="","",IF(ISTEXT(F231),"NC",F231*D231))</f>
        <v/>
      </c>
      <c r="H231" s="39"/>
      <c r="K231" s="7"/>
    </row>
    <row r="232" spans="1:11" s="8" customFormat="1" ht="11.25" x14ac:dyDescent="0.2">
      <c r="A232" s="33">
        <v>220</v>
      </c>
      <c r="B232" s="31" t="s">
        <v>274</v>
      </c>
      <c r="C232" s="34" t="s">
        <v>122</v>
      </c>
      <c r="D232" s="41">
        <v>2500</v>
      </c>
      <c r="E232" s="58">
        <v>2.129</v>
      </c>
      <c r="F232" s="49"/>
      <c r="G232" s="35" t="str">
        <f t="shared" si="31"/>
        <v/>
      </c>
      <c r="H232" s="39"/>
      <c r="K232" s="7"/>
    </row>
    <row r="233" spans="1:11" s="8" customFormat="1" ht="11.25" x14ac:dyDescent="0.2">
      <c r="A233" s="33">
        <v>221</v>
      </c>
      <c r="B233" s="31" t="s">
        <v>275</v>
      </c>
      <c r="C233" s="34" t="s">
        <v>48</v>
      </c>
      <c r="D233" s="41">
        <v>600</v>
      </c>
      <c r="E233" s="58">
        <v>1.5629999999999999</v>
      </c>
      <c r="F233" s="49"/>
      <c r="G233" s="35" t="str">
        <f t="shared" si="31"/>
        <v/>
      </c>
      <c r="H233" s="39"/>
      <c r="K233" s="7"/>
    </row>
    <row r="234" spans="1:11" s="8" customFormat="1" ht="11.25" x14ac:dyDescent="0.2">
      <c r="A234" s="33">
        <v>222</v>
      </c>
      <c r="B234" s="31" t="s">
        <v>276</v>
      </c>
      <c r="C234" s="34" t="s">
        <v>48</v>
      </c>
      <c r="D234" s="41">
        <v>600</v>
      </c>
      <c r="E234" s="58">
        <v>1.58</v>
      </c>
      <c r="F234" s="49"/>
      <c r="G234" s="35" t="str">
        <f t="shared" si="31"/>
        <v/>
      </c>
      <c r="H234" s="39"/>
      <c r="K234" s="7"/>
    </row>
    <row r="235" spans="1:11" s="8" customFormat="1" ht="22.5" x14ac:dyDescent="0.2">
      <c r="A235" s="33">
        <v>223</v>
      </c>
      <c r="B235" s="31" t="s">
        <v>277</v>
      </c>
      <c r="C235" s="34" t="s">
        <v>55</v>
      </c>
      <c r="D235" s="41">
        <v>300</v>
      </c>
      <c r="E235" s="58">
        <v>32.953000000000003</v>
      </c>
      <c r="F235" s="49"/>
      <c r="G235" s="35" t="str">
        <f t="shared" si="31"/>
        <v/>
      </c>
      <c r="H235" s="39"/>
      <c r="K235" s="7"/>
    </row>
    <row r="236" spans="1:11" s="8" customFormat="1" ht="22.5" x14ac:dyDescent="0.2">
      <c r="A236" s="33">
        <v>224</v>
      </c>
      <c r="B236" s="31" t="s">
        <v>278</v>
      </c>
      <c r="C236" s="34" t="s">
        <v>55</v>
      </c>
      <c r="D236" s="41">
        <v>300</v>
      </c>
      <c r="E236" s="58">
        <v>27.69</v>
      </c>
      <c r="F236" s="49"/>
      <c r="G236" s="35" t="str">
        <f t="shared" si="31"/>
        <v/>
      </c>
      <c r="H236" s="39"/>
      <c r="K236" s="7"/>
    </row>
    <row r="237" spans="1:11" s="8" customFormat="1" ht="22.5" x14ac:dyDescent="0.2">
      <c r="A237" s="33">
        <v>225</v>
      </c>
      <c r="B237" s="31" t="s">
        <v>279</v>
      </c>
      <c r="C237" s="34" t="s">
        <v>55</v>
      </c>
      <c r="D237" s="41">
        <v>300</v>
      </c>
      <c r="E237" s="58">
        <v>27.841000000000001</v>
      </c>
      <c r="F237" s="49"/>
      <c r="G237" s="35" t="str">
        <f>IF(F237="","",IF(ISTEXT(F237),"NC",F237*D237))</f>
        <v/>
      </c>
      <c r="H237" s="39"/>
      <c r="K237" s="7"/>
    </row>
    <row r="238" spans="1:11" s="8" customFormat="1" ht="22.5" x14ac:dyDescent="0.2">
      <c r="A238" s="33">
        <v>226</v>
      </c>
      <c r="B238" s="31" t="s">
        <v>280</v>
      </c>
      <c r="C238" s="34" t="s">
        <v>55</v>
      </c>
      <c r="D238" s="41">
        <v>300</v>
      </c>
      <c r="E238" s="58">
        <v>27.69</v>
      </c>
      <c r="F238" s="49"/>
      <c r="G238" s="35" t="str">
        <f t="shared" ref="G238:G243" si="32">IF(F238="","",IF(ISTEXT(F238),"NC",F238*D238))</f>
        <v/>
      </c>
      <c r="H238" s="39"/>
      <c r="K238" s="7"/>
    </row>
    <row r="239" spans="1:11" s="8" customFormat="1" ht="33.75" x14ac:dyDescent="0.2">
      <c r="A239" s="33">
        <v>227</v>
      </c>
      <c r="B239" s="31" t="s">
        <v>281</v>
      </c>
      <c r="C239" s="34" t="s">
        <v>48</v>
      </c>
      <c r="D239" s="41">
        <v>10</v>
      </c>
      <c r="E239" s="58">
        <v>108.021</v>
      </c>
      <c r="F239" s="49"/>
      <c r="G239" s="35" t="str">
        <f t="shared" si="32"/>
        <v/>
      </c>
      <c r="H239" s="39"/>
      <c r="K239" s="7"/>
    </row>
    <row r="240" spans="1:11" s="8" customFormat="1" ht="11.25" x14ac:dyDescent="0.2">
      <c r="A240" s="33">
        <v>228</v>
      </c>
      <c r="B240" s="31" t="s">
        <v>282</v>
      </c>
      <c r="C240" s="34" t="s">
        <v>66</v>
      </c>
      <c r="D240" s="41">
        <v>300</v>
      </c>
      <c r="E240" s="58">
        <v>10.659000000000001</v>
      </c>
      <c r="F240" s="49"/>
      <c r="G240" s="35" t="str">
        <f t="shared" si="32"/>
        <v/>
      </c>
      <c r="H240" s="39"/>
      <c r="K240" s="7"/>
    </row>
    <row r="241" spans="1:11" s="8" customFormat="1" ht="11.25" x14ac:dyDescent="0.2">
      <c r="A241" s="33">
        <v>229</v>
      </c>
      <c r="B241" s="31" t="s">
        <v>283</v>
      </c>
      <c r="C241" s="34" t="s">
        <v>66</v>
      </c>
      <c r="D241" s="41">
        <v>300</v>
      </c>
      <c r="E241" s="58">
        <v>9.0419999999999998</v>
      </c>
      <c r="F241" s="49"/>
      <c r="G241" s="35" t="str">
        <f t="shared" si="32"/>
        <v/>
      </c>
      <c r="H241" s="39"/>
      <c r="K241" s="7"/>
    </row>
    <row r="242" spans="1:11" s="8" customFormat="1" ht="11.25" x14ac:dyDescent="0.2">
      <c r="A242" s="33">
        <v>230</v>
      </c>
      <c r="B242" s="31" t="s">
        <v>284</v>
      </c>
      <c r="C242" s="34" t="s">
        <v>66</v>
      </c>
      <c r="D242" s="41">
        <v>300</v>
      </c>
      <c r="E242" s="58">
        <v>9.9689999999999994</v>
      </c>
      <c r="F242" s="49"/>
      <c r="G242" s="35" t="str">
        <f t="shared" si="32"/>
        <v/>
      </c>
      <c r="H242" s="39"/>
      <c r="K242" s="7"/>
    </row>
    <row r="243" spans="1:11" s="8" customFormat="1" ht="11.25" x14ac:dyDescent="0.2">
      <c r="A243" s="33">
        <v>231</v>
      </c>
      <c r="B243" s="31" t="s">
        <v>285</v>
      </c>
      <c r="C243" s="34" t="s">
        <v>66</v>
      </c>
      <c r="D243" s="41">
        <v>300</v>
      </c>
      <c r="E243" s="58">
        <v>11.778</v>
      </c>
      <c r="F243" s="49"/>
      <c r="G243" s="35" t="str">
        <f t="shared" si="32"/>
        <v/>
      </c>
      <c r="H243" s="39"/>
      <c r="K243" s="7"/>
    </row>
    <row r="244" spans="1:11" s="8" customFormat="1" ht="11.25" x14ac:dyDescent="0.2">
      <c r="A244" s="33">
        <v>232</v>
      </c>
      <c r="B244" s="31" t="s">
        <v>286</v>
      </c>
      <c r="C244" s="34" t="s">
        <v>66</v>
      </c>
      <c r="D244" s="41">
        <v>300</v>
      </c>
      <c r="E244" s="58">
        <v>16.963000000000001</v>
      </c>
      <c r="F244" s="49"/>
      <c r="G244" s="35" t="str">
        <f>IF(F244="","",IF(ISTEXT(F244),"NC",F244*D244))</f>
        <v/>
      </c>
      <c r="H244" s="39"/>
      <c r="K244" s="7"/>
    </row>
    <row r="245" spans="1:11" s="8" customFormat="1" ht="11.25" x14ac:dyDescent="0.2">
      <c r="A245" s="33">
        <v>233</v>
      </c>
      <c r="B245" s="31" t="s">
        <v>287</v>
      </c>
      <c r="C245" s="34" t="s">
        <v>66</v>
      </c>
      <c r="D245" s="41">
        <v>300</v>
      </c>
      <c r="E245" s="58">
        <v>18.68</v>
      </c>
      <c r="F245" s="49"/>
      <c r="G245" s="35" t="str">
        <f t="shared" ref="G245:G250" si="33">IF(F245="","",IF(ISTEXT(F245),"NC",F245*D245))</f>
        <v/>
      </c>
      <c r="H245" s="39"/>
      <c r="K245" s="7"/>
    </row>
    <row r="246" spans="1:11" s="8" customFormat="1" ht="11.25" x14ac:dyDescent="0.2">
      <c r="A246" s="33">
        <v>234</v>
      </c>
      <c r="B246" s="31" t="s">
        <v>288</v>
      </c>
      <c r="C246" s="34" t="s">
        <v>66</v>
      </c>
      <c r="D246" s="41">
        <v>300</v>
      </c>
      <c r="E246" s="58">
        <v>33.518000000000001</v>
      </c>
      <c r="F246" s="49"/>
      <c r="G246" s="35" t="str">
        <f t="shared" si="33"/>
        <v/>
      </c>
      <c r="H246" s="39"/>
      <c r="K246" s="7"/>
    </row>
    <row r="247" spans="1:11" s="8" customFormat="1" ht="11.25" x14ac:dyDescent="0.2">
      <c r="A247" s="33">
        <v>235</v>
      </c>
      <c r="B247" s="31" t="s">
        <v>289</v>
      </c>
      <c r="C247" s="34" t="s">
        <v>66</v>
      </c>
      <c r="D247" s="41">
        <v>300</v>
      </c>
      <c r="E247" s="58">
        <v>34.112000000000002</v>
      </c>
      <c r="F247" s="49"/>
      <c r="G247" s="35" t="str">
        <f t="shared" si="33"/>
        <v/>
      </c>
      <c r="H247" s="39"/>
      <c r="K247" s="7"/>
    </row>
    <row r="248" spans="1:11" s="8" customFormat="1" ht="67.5" x14ac:dyDescent="0.2">
      <c r="A248" s="33">
        <v>236</v>
      </c>
      <c r="B248" s="31" t="s">
        <v>290</v>
      </c>
      <c r="C248" s="34" t="s">
        <v>48</v>
      </c>
      <c r="D248" s="41">
        <v>3000</v>
      </c>
      <c r="E248" s="58">
        <v>2.2509999999999999</v>
      </c>
      <c r="F248" s="49"/>
      <c r="G248" s="35" t="str">
        <f t="shared" si="33"/>
        <v/>
      </c>
      <c r="H248" s="39"/>
      <c r="K248" s="7"/>
    </row>
    <row r="249" spans="1:11" s="8" customFormat="1" ht="22.5" x14ac:dyDescent="0.2">
      <c r="A249" s="33">
        <v>237</v>
      </c>
      <c r="B249" s="31" t="s">
        <v>291</v>
      </c>
      <c r="C249" s="34" t="s">
        <v>48</v>
      </c>
      <c r="D249" s="41">
        <v>20</v>
      </c>
      <c r="E249" s="58">
        <v>49.634999999999998</v>
      </c>
      <c r="F249" s="49"/>
      <c r="G249" s="35" t="str">
        <f t="shared" si="33"/>
        <v/>
      </c>
      <c r="H249" s="39"/>
      <c r="K249" s="7"/>
    </row>
    <row r="250" spans="1:11" s="8" customFormat="1" ht="22.5" x14ac:dyDescent="0.2">
      <c r="A250" s="33">
        <v>238</v>
      </c>
      <c r="B250" s="31" t="s">
        <v>292</v>
      </c>
      <c r="C250" s="34" t="s">
        <v>48</v>
      </c>
      <c r="D250" s="41">
        <v>20</v>
      </c>
      <c r="E250" s="58">
        <v>52.402000000000001</v>
      </c>
      <c r="F250" s="49"/>
      <c r="G250" s="35" t="str">
        <f t="shared" si="33"/>
        <v/>
      </c>
      <c r="H250" s="39"/>
      <c r="K250" s="7"/>
    </row>
    <row r="251" spans="1:11" s="8" customFormat="1" ht="67.5" x14ac:dyDescent="0.2">
      <c r="A251" s="33">
        <v>239</v>
      </c>
      <c r="B251" s="31" t="s">
        <v>293</v>
      </c>
      <c r="C251" s="34" t="s">
        <v>48</v>
      </c>
      <c r="D251" s="41">
        <v>50</v>
      </c>
      <c r="E251" s="58">
        <v>24.923999999999999</v>
      </c>
      <c r="F251" s="49"/>
      <c r="G251" s="35" t="str">
        <f>IF(F251="","",IF(ISTEXT(F251),"NC",F251*D251))</f>
        <v/>
      </c>
      <c r="H251" s="39"/>
      <c r="K251" s="7"/>
    </row>
    <row r="252" spans="1:11" s="8" customFormat="1" ht="22.5" x14ac:dyDescent="0.2">
      <c r="A252" s="33">
        <v>240</v>
      </c>
      <c r="B252" s="31" t="s">
        <v>294</v>
      </c>
      <c r="C252" s="34" t="s">
        <v>48</v>
      </c>
      <c r="D252" s="41">
        <v>500</v>
      </c>
      <c r="E252" s="58">
        <v>12.66</v>
      </c>
      <c r="F252" s="49"/>
      <c r="G252" s="35" t="str">
        <f t="shared" ref="G252:G257" si="34">IF(F252="","",IF(ISTEXT(F252),"NC",F252*D252))</f>
        <v/>
      </c>
      <c r="H252" s="39"/>
      <c r="K252" s="7"/>
    </row>
    <row r="253" spans="1:11" s="8" customFormat="1" ht="22.5" x14ac:dyDescent="0.2">
      <c r="A253" s="33">
        <v>241</v>
      </c>
      <c r="B253" s="31" t="s">
        <v>295</v>
      </c>
      <c r="C253" s="34" t="s">
        <v>48</v>
      </c>
      <c r="D253" s="41">
        <v>500</v>
      </c>
      <c r="E253" s="58">
        <v>8.8710000000000004</v>
      </c>
      <c r="F253" s="49"/>
      <c r="G253" s="35" t="str">
        <f t="shared" si="34"/>
        <v/>
      </c>
      <c r="H253" s="39"/>
      <c r="K253" s="7"/>
    </row>
    <row r="254" spans="1:11" s="8" customFormat="1" ht="45" x14ac:dyDescent="0.2">
      <c r="A254" s="33">
        <v>242</v>
      </c>
      <c r="B254" s="31" t="s">
        <v>296</v>
      </c>
      <c r="C254" s="34" t="s">
        <v>48</v>
      </c>
      <c r="D254" s="41">
        <v>30000</v>
      </c>
      <c r="E254" s="58">
        <v>0.11799999999999999</v>
      </c>
      <c r="F254" s="49"/>
      <c r="G254" s="35" t="str">
        <f t="shared" si="34"/>
        <v/>
      </c>
      <c r="H254" s="39"/>
      <c r="K254" s="7"/>
    </row>
    <row r="255" spans="1:11" s="8" customFormat="1" ht="11.25" x14ac:dyDescent="0.2">
      <c r="A255" s="33">
        <v>243</v>
      </c>
      <c r="B255" s="31" t="s">
        <v>297</v>
      </c>
      <c r="C255" s="34" t="s">
        <v>48</v>
      </c>
      <c r="D255" s="41">
        <v>500</v>
      </c>
      <c r="E255" s="58">
        <v>9.2289999999999992</v>
      </c>
      <c r="F255" s="49"/>
      <c r="G255" s="35" t="str">
        <f t="shared" si="34"/>
        <v/>
      </c>
      <c r="H255" s="39"/>
      <c r="K255" s="7"/>
    </row>
    <row r="256" spans="1:11" s="8" customFormat="1" ht="33.75" x14ac:dyDescent="0.2">
      <c r="A256" s="33">
        <v>244</v>
      </c>
      <c r="B256" s="31" t="s">
        <v>298</v>
      </c>
      <c r="C256" s="34" t="s">
        <v>55</v>
      </c>
      <c r="D256" s="41">
        <v>500</v>
      </c>
      <c r="E256" s="58">
        <v>12.500999999999999</v>
      </c>
      <c r="F256" s="49"/>
      <c r="G256" s="35" t="str">
        <f t="shared" si="34"/>
        <v/>
      </c>
      <c r="H256" s="39"/>
      <c r="K256" s="7"/>
    </row>
    <row r="257" spans="1:11" s="8" customFormat="1" ht="45" x14ac:dyDescent="0.2">
      <c r="A257" s="33">
        <v>245</v>
      </c>
      <c r="B257" s="31" t="s">
        <v>299</v>
      </c>
      <c r="C257" s="34" t="s">
        <v>48</v>
      </c>
      <c r="D257" s="41">
        <v>300</v>
      </c>
      <c r="E257" s="58">
        <v>6.9930000000000003</v>
      </c>
      <c r="F257" s="49"/>
      <c r="G257" s="35" t="str">
        <f t="shared" si="34"/>
        <v/>
      </c>
      <c r="H257" s="39"/>
      <c r="K257" s="7"/>
    </row>
    <row r="258" spans="1:11" s="8" customFormat="1" ht="11.25" x14ac:dyDescent="0.2">
      <c r="A258" s="33">
        <v>246</v>
      </c>
      <c r="B258" s="31" t="s">
        <v>300</v>
      </c>
      <c r="C258" s="34" t="s">
        <v>48</v>
      </c>
      <c r="D258" s="41">
        <v>1000</v>
      </c>
      <c r="E258" s="58">
        <v>10.11</v>
      </c>
      <c r="F258" s="49"/>
      <c r="G258" s="35" t="str">
        <f>IF(F258="","",IF(ISTEXT(F258),"NC",F258*D258))</f>
        <v/>
      </c>
      <c r="H258" s="39"/>
      <c r="K258" s="7"/>
    </row>
    <row r="259" spans="1:11" s="8" customFormat="1" ht="45" x14ac:dyDescent="0.2">
      <c r="A259" s="33">
        <v>247</v>
      </c>
      <c r="B259" s="31" t="s">
        <v>301</v>
      </c>
      <c r="C259" s="34" t="s">
        <v>48</v>
      </c>
      <c r="D259" s="41">
        <v>10</v>
      </c>
      <c r="E259" s="58">
        <v>654.13199999999995</v>
      </c>
      <c r="F259" s="49"/>
      <c r="G259" s="35" t="str">
        <f t="shared" ref="G259:G264" si="35">IF(F259="","",IF(ISTEXT(F259),"NC",F259*D259))</f>
        <v/>
      </c>
      <c r="H259" s="39"/>
      <c r="K259" s="7"/>
    </row>
    <row r="260" spans="1:11" s="8" customFormat="1" ht="45" x14ac:dyDescent="0.2">
      <c r="A260" s="33">
        <v>248</v>
      </c>
      <c r="B260" s="31" t="s">
        <v>302</v>
      </c>
      <c r="C260" s="34" t="s">
        <v>48</v>
      </c>
      <c r="D260" s="41">
        <v>10</v>
      </c>
      <c r="E260" s="58">
        <v>556.59799999999996</v>
      </c>
      <c r="F260" s="49"/>
      <c r="G260" s="35" t="str">
        <f t="shared" si="35"/>
        <v/>
      </c>
      <c r="H260" s="39"/>
      <c r="K260" s="7"/>
    </row>
    <row r="261" spans="1:11" s="8" customFormat="1" ht="11.25" x14ac:dyDescent="0.2">
      <c r="A261" s="33">
        <v>249</v>
      </c>
      <c r="B261" s="31" t="s">
        <v>303</v>
      </c>
      <c r="C261" s="34" t="s">
        <v>45</v>
      </c>
      <c r="D261" s="41">
        <v>7000</v>
      </c>
      <c r="E261" s="58">
        <v>11.33</v>
      </c>
      <c r="F261" s="49"/>
      <c r="G261" s="35" t="str">
        <f t="shared" si="35"/>
        <v/>
      </c>
      <c r="H261" s="39"/>
      <c r="K261" s="7"/>
    </row>
    <row r="262" spans="1:11" s="8" customFormat="1" ht="22.5" x14ac:dyDescent="0.2">
      <c r="A262" s="33">
        <v>250</v>
      </c>
      <c r="B262" s="31" t="s">
        <v>304</v>
      </c>
      <c r="C262" s="34" t="s">
        <v>122</v>
      </c>
      <c r="D262" s="41">
        <v>100</v>
      </c>
      <c r="E262" s="58">
        <v>3.66</v>
      </c>
      <c r="F262" s="49"/>
      <c r="G262" s="35" t="str">
        <f t="shared" si="35"/>
        <v/>
      </c>
      <c r="H262" s="39"/>
      <c r="K262" s="7"/>
    </row>
    <row r="263" spans="1:11" s="8" customFormat="1" ht="11.25" x14ac:dyDescent="0.2">
      <c r="A263" s="33">
        <v>251</v>
      </c>
      <c r="B263" s="31" t="s">
        <v>305</v>
      </c>
      <c r="C263" s="34" t="s">
        <v>48</v>
      </c>
      <c r="D263" s="41">
        <v>2000</v>
      </c>
      <c r="E263" s="58">
        <v>20.39</v>
      </c>
      <c r="F263" s="49"/>
      <c r="G263" s="35" t="str">
        <f t="shared" si="35"/>
        <v/>
      </c>
      <c r="H263" s="39"/>
      <c r="K263" s="7"/>
    </row>
    <row r="264" spans="1:11" s="8" customFormat="1" ht="45" x14ac:dyDescent="0.2">
      <c r="A264" s="33">
        <v>252</v>
      </c>
      <c r="B264" s="31" t="s">
        <v>306</v>
      </c>
      <c r="C264" s="34" t="s">
        <v>48</v>
      </c>
      <c r="D264" s="41">
        <v>10</v>
      </c>
      <c r="E264" s="58">
        <v>38.655000000000001</v>
      </c>
      <c r="F264" s="49"/>
      <c r="G264" s="35" t="str">
        <f t="shared" si="35"/>
        <v/>
      </c>
      <c r="H264" s="39"/>
      <c r="K264" s="7"/>
    </row>
    <row r="265" spans="1:11" s="8" customFormat="1" ht="45" x14ac:dyDescent="0.2">
      <c r="A265" s="33">
        <v>253</v>
      </c>
      <c r="B265" s="31" t="s">
        <v>307</v>
      </c>
      <c r="C265" s="34" t="s">
        <v>48</v>
      </c>
      <c r="D265" s="41">
        <v>10</v>
      </c>
      <c r="E265" s="58">
        <v>38.912999999999997</v>
      </c>
      <c r="F265" s="49"/>
      <c r="G265" s="35" t="str">
        <f>IF(F265="","",IF(ISTEXT(F265),"NC",F265*D265))</f>
        <v/>
      </c>
      <c r="H265" s="39"/>
      <c r="K265" s="7"/>
    </row>
    <row r="266" spans="1:11" s="8" customFormat="1" ht="45" x14ac:dyDescent="0.2">
      <c r="A266" s="33">
        <v>254</v>
      </c>
      <c r="B266" s="31" t="s">
        <v>308</v>
      </c>
      <c r="C266" s="34" t="s">
        <v>48</v>
      </c>
      <c r="D266" s="41">
        <v>10</v>
      </c>
      <c r="E266" s="58">
        <v>35.648000000000003</v>
      </c>
      <c r="F266" s="49"/>
      <c r="G266" s="35" t="str">
        <f t="shared" ref="G266:G271" si="36">IF(F266="","",IF(ISTEXT(F266),"NC",F266*D266))</f>
        <v/>
      </c>
      <c r="H266" s="39"/>
      <c r="K266" s="7"/>
    </row>
    <row r="267" spans="1:11" s="8" customFormat="1" ht="22.5" x14ac:dyDescent="0.2">
      <c r="A267" s="33">
        <v>255</v>
      </c>
      <c r="B267" s="31" t="s">
        <v>309</v>
      </c>
      <c r="C267" s="34" t="s">
        <v>48</v>
      </c>
      <c r="D267" s="41">
        <v>15000</v>
      </c>
      <c r="E267" s="58">
        <v>0.252</v>
      </c>
      <c r="F267" s="49"/>
      <c r="G267" s="35" t="str">
        <f t="shared" si="36"/>
        <v/>
      </c>
      <c r="H267" s="39"/>
      <c r="K267" s="7"/>
    </row>
    <row r="268" spans="1:11" s="8" customFormat="1" ht="22.5" x14ac:dyDescent="0.2">
      <c r="A268" s="33">
        <v>256</v>
      </c>
      <c r="B268" s="31" t="s">
        <v>310</v>
      </c>
      <c r="C268" s="34" t="s">
        <v>48</v>
      </c>
      <c r="D268" s="41">
        <v>15000</v>
      </c>
      <c r="E268" s="58">
        <v>0.252</v>
      </c>
      <c r="F268" s="49"/>
      <c r="G268" s="35" t="str">
        <f t="shared" si="36"/>
        <v/>
      </c>
      <c r="H268" s="39"/>
      <c r="K268" s="7"/>
    </row>
    <row r="269" spans="1:11" s="8" customFormat="1" ht="22.5" x14ac:dyDescent="0.2">
      <c r="A269" s="33">
        <v>257</v>
      </c>
      <c r="B269" s="31" t="s">
        <v>311</v>
      </c>
      <c r="C269" s="34" t="s">
        <v>48</v>
      </c>
      <c r="D269" s="41">
        <v>15000</v>
      </c>
      <c r="E269" s="58">
        <v>0.25700000000000001</v>
      </c>
      <c r="F269" s="49"/>
      <c r="G269" s="35" t="str">
        <f t="shared" si="36"/>
        <v/>
      </c>
      <c r="H269" s="39"/>
      <c r="K269" s="7"/>
    </row>
    <row r="270" spans="1:11" s="8" customFormat="1" ht="22.5" x14ac:dyDescent="0.2">
      <c r="A270" s="33">
        <v>258</v>
      </c>
      <c r="B270" s="31" t="s">
        <v>312</v>
      </c>
      <c r="C270" s="34" t="s">
        <v>48</v>
      </c>
      <c r="D270" s="41">
        <v>15000</v>
      </c>
      <c r="E270" s="58">
        <v>0.255</v>
      </c>
      <c r="F270" s="49"/>
      <c r="G270" s="35" t="str">
        <f t="shared" si="36"/>
        <v/>
      </c>
      <c r="H270" s="39"/>
      <c r="K270" s="7"/>
    </row>
    <row r="271" spans="1:11" s="8" customFormat="1" ht="22.5" x14ac:dyDescent="0.2">
      <c r="A271" s="33">
        <v>259</v>
      </c>
      <c r="B271" s="31" t="s">
        <v>313</v>
      </c>
      <c r="C271" s="34" t="s">
        <v>48</v>
      </c>
      <c r="D271" s="41">
        <v>15000</v>
      </c>
      <c r="E271" s="58">
        <v>0.245</v>
      </c>
      <c r="F271" s="49"/>
      <c r="G271" s="35" t="str">
        <f t="shared" si="36"/>
        <v/>
      </c>
      <c r="H271" s="39"/>
      <c r="K271" s="7"/>
    </row>
    <row r="272" spans="1:11" s="8" customFormat="1" ht="11.25" x14ac:dyDescent="0.2">
      <c r="A272" s="33">
        <v>260</v>
      </c>
      <c r="B272" s="31" t="s">
        <v>314</v>
      </c>
      <c r="C272" s="34" t="s">
        <v>48</v>
      </c>
      <c r="D272" s="41">
        <v>500</v>
      </c>
      <c r="E272" s="58">
        <v>0.64</v>
      </c>
      <c r="F272" s="49"/>
      <c r="G272" s="35" t="str">
        <f>IF(F272="","",IF(ISTEXT(F272),"NC",F272*D272))</f>
        <v/>
      </c>
      <c r="H272" s="39"/>
      <c r="K272" s="7"/>
    </row>
    <row r="273" spans="1:11" s="8" customFormat="1" ht="22.5" x14ac:dyDescent="0.2">
      <c r="A273" s="33">
        <v>261</v>
      </c>
      <c r="B273" s="31" t="s">
        <v>315</v>
      </c>
      <c r="C273" s="34" t="s">
        <v>48</v>
      </c>
      <c r="D273" s="41">
        <v>55000</v>
      </c>
      <c r="E273" s="58">
        <v>0.435</v>
      </c>
      <c r="F273" s="49"/>
      <c r="G273" s="35" t="str">
        <f t="shared" ref="G273:G278" si="37">IF(F273="","",IF(ISTEXT(F273),"NC",F273*D273))</f>
        <v/>
      </c>
      <c r="H273" s="39"/>
      <c r="K273" s="7"/>
    </row>
    <row r="274" spans="1:11" s="8" customFormat="1" ht="22.5" x14ac:dyDescent="0.2">
      <c r="A274" s="33">
        <v>262</v>
      </c>
      <c r="B274" s="31" t="s">
        <v>316</v>
      </c>
      <c r="C274" s="34" t="s">
        <v>48</v>
      </c>
      <c r="D274" s="41">
        <v>55000</v>
      </c>
      <c r="E274" s="58">
        <v>0.52300000000000002</v>
      </c>
      <c r="F274" s="49"/>
      <c r="G274" s="35" t="str">
        <f t="shared" si="37"/>
        <v/>
      </c>
      <c r="H274" s="39"/>
      <c r="K274" s="7"/>
    </row>
    <row r="275" spans="1:11" s="8" customFormat="1" ht="67.5" x14ac:dyDescent="0.2">
      <c r="A275" s="33">
        <v>263</v>
      </c>
      <c r="B275" s="31" t="s">
        <v>317</v>
      </c>
      <c r="C275" s="34" t="s">
        <v>48</v>
      </c>
      <c r="D275" s="41">
        <v>50000</v>
      </c>
      <c r="E275" s="58">
        <v>0.16300000000000001</v>
      </c>
      <c r="F275" s="49"/>
      <c r="G275" s="35" t="str">
        <f t="shared" si="37"/>
        <v/>
      </c>
      <c r="H275" s="39"/>
      <c r="K275" s="7"/>
    </row>
    <row r="276" spans="1:11" s="8" customFormat="1" ht="67.5" x14ac:dyDescent="0.2">
      <c r="A276" s="33">
        <v>264</v>
      </c>
      <c r="B276" s="31" t="s">
        <v>318</v>
      </c>
      <c r="C276" s="34" t="s">
        <v>48</v>
      </c>
      <c r="D276" s="41">
        <v>45000</v>
      </c>
      <c r="E276" s="58">
        <v>0.221</v>
      </c>
      <c r="F276" s="49"/>
      <c r="G276" s="35" t="str">
        <f t="shared" si="37"/>
        <v/>
      </c>
      <c r="H276" s="39"/>
      <c r="K276" s="7"/>
    </row>
    <row r="277" spans="1:11" s="8" customFormat="1" ht="11.25" x14ac:dyDescent="0.2">
      <c r="A277" s="33">
        <v>265</v>
      </c>
      <c r="B277" s="31" t="s">
        <v>319</v>
      </c>
      <c r="C277" s="34" t="s">
        <v>48</v>
      </c>
      <c r="D277" s="41">
        <v>90000</v>
      </c>
      <c r="E277" s="58">
        <v>0.29699999999999999</v>
      </c>
      <c r="F277" s="49"/>
      <c r="G277" s="35" t="str">
        <f t="shared" si="37"/>
        <v/>
      </c>
      <c r="H277" s="39"/>
      <c r="K277" s="7"/>
    </row>
    <row r="278" spans="1:11" s="8" customFormat="1" ht="11.25" x14ac:dyDescent="0.2">
      <c r="A278" s="33">
        <v>266</v>
      </c>
      <c r="B278" s="31" t="s">
        <v>320</v>
      </c>
      <c r="C278" s="34" t="s">
        <v>48</v>
      </c>
      <c r="D278" s="41">
        <v>500</v>
      </c>
      <c r="E278" s="58">
        <v>0.96</v>
      </c>
      <c r="F278" s="49"/>
      <c r="G278" s="35" t="str">
        <f t="shared" si="37"/>
        <v/>
      </c>
      <c r="H278" s="39"/>
      <c r="K278" s="7"/>
    </row>
    <row r="279" spans="1:11" s="8" customFormat="1" ht="11.25" x14ac:dyDescent="0.2">
      <c r="A279" s="33">
        <v>267</v>
      </c>
      <c r="B279" s="31" t="s">
        <v>321</v>
      </c>
      <c r="C279" s="34" t="s">
        <v>48</v>
      </c>
      <c r="D279" s="41">
        <v>500</v>
      </c>
      <c r="E279" s="58">
        <v>1.0169999999999999</v>
      </c>
      <c r="F279" s="49"/>
      <c r="G279" s="35" t="str">
        <f>IF(F279="","",IF(ISTEXT(F279),"NC",F279*D279))</f>
        <v/>
      </c>
      <c r="H279" s="39"/>
      <c r="K279" s="7"/>
    </row>
    <row r="280" spans="1:11" s="8" customFormat="1" ht="11.25" x14ac:dyDescent="0.2">
      <c r="A280" s="33">
        <v>268</v>
      </c>
      <c r="B280" s="31" t="s">
        <v>322</v>
      </c>
      <c r="C280" s="34" t="s">
        <v>48</v>
      </c>
      <c r="D280" s="41">
        <v>500</v>
      </c>
      <c r="E280" s="58">
        <v>1.0049999999999999</v>
      </c>
      <c r="F280" s="49"/>
      <c r="G280" s="35" t="str">
        <f t="shared" ref="G280:G285" si="38">IF(F280="","",IF(ISTEXT(F280),"NC",F280*D280))</f>
        <v/>
      </c>
      <c r="H280" s="39"/>
      <c r="K280" s="7"/>
    </row>
    <row r="281" spans="1:11" s="8" customFormat="1" ht="11.25" x14ac:dyDescent="0.2">
      <c r="A281" s="33">
        <v>269</v>
      </c>
      <c r="B281" s="31" t="s">
        <v>323</v>
      </c>
      <c r="C281" s="34" t="s">
        <v>48</v>
      </c>
      <c r="D281" s="41">
        <v>500</v>
      </c>
      <c r="E281" s="58">
        <v>1.0209999999999999</v>
      </c>
      <c r="F281" s="49"/>
      <c r="G281" s="35" t="str">
        <f t="shared" si="38"/>
        <v/>
      </c>
      <c r="H281" s="39"/>
      <c r="K281" s="7"/>
    </row>
    <row r="282" spans="1:11" s="8" customFormat="1" ht="11.25" x14ac:dyDescent="0.2">
      <c r="A282" s="33">
        <v>270</v>
      </c>
      <c r="B282" s="31" t="s">
        <v>324</v>
      </c>
      <c r="C282" s="34" t="s">
        <v>48</v>
      </c>
      <c r="D282" s="41">
        <v>500</v>
      </c>
      <c r="E282" s="58">
        <v>1.0900000000000001</v>
      </c>
      <c r="F282" s="49"/>
      <c r="G282" s="35" t="str">
        <f t="shared" si="38"/>
        <v/>
      </c>
      <c r="H282" s="39"/>
      <c r="K282" s="7"/>
    </row>
    <row r="283" spans="1:11" s="8" customFormat="1" ht="11.25" x14ac:dyDescent="0.2">
      <c r="A283" s="33">
        <v>271</v>
      </c>
      <c r="B283" s="31" t="s">
        <v>325</v>
      </c>
      <c r="C283" s="34" t="s">
        <v>48</v>
      </c>
      <c r="D283" s="41">
        <v>500</v>
      </c>
      <c r="E283" s="58">
        <v>0.97599999999999998</v>
      </c>
      <c r="F283" s="49"/>
      <c r="G283" s="35" t="str">
        <f t="shared" si="38"/>
        <v/>
      </c>
      <c r="H283" s="39"/>
      <c r="K283" s="7"/>
    </row>
    <row r="284" spans="1:11" s="8" customFormat="1" ht="11.25" x14ac:dyDescent="0.2">
      <c r="A284" s="33">
        <v>272</v>
      </c>
      <c r="B284" s="31" t="s">
        <v>326</v>
      </c>
      <c r="C284" s="34" t="s">
        <v>48</v>
      </c>
      <c r="D284" s="41">
        <v>50</v>
      </c>
      <c r="E284" s="58">
        <v>4.9980000000000002</v>
      </c>
      <c r="F284" s="49"/>
      <c r="G284" s="35" t="str">
        <f t="shared" si="38"/>
        <v/>
      </c>
      <c r="H284" s="39"/>
      <c r="K284" s="7"/>
    </row>
    <row r="285" spans="1:11" s="8" customFormat="1" ht="11.25" x14ac:dyDescent="0.2">
      <c r="A285" s="33">
        <v>273</v>
      </c>
      <c r="B285" s="31" t="s">
        <v>327</v>
      </c>
      <c r="C285" s="34" t="s">
        <v>48</v>
      </c>
      <c r="D285" s="41">
        <v>50</v>
      </c>
      <c r="E285" s="58">
        <v>5.2279999999999998</v>
      </c>
      <c r="F285" s="49"/>
      <c r="G285" s="35" t="str">
        <f t="shared" si="38"/>
        <v/>
      </c>
      <c r="H285" s="39"/>
      <c r="K285" s="7"/>
    </row>
    <row r="286" spans="1:11" s="8" customFormat="1" ht="11.25" x14ac:dyDescent="0.2">
      <c r="A286" s="33">
        <v>274</v>
      </c>
      <c r="B286" s="31" t="s">
        <v>328</v>
      </c>
      <c r="C286" s="34" t="s">
        <v>48</v>
      </c>
      <c r="D286" s="41">
        <v>50</v>
      </c>
      <c r="E286" s="58">
        <v>5.93</v>
      </c>
      <c r="F286" s="49"/>
      <c r="G286" s="35" t="str">
        <f>IF(F286="","",IF(ISTEXT(F286),"NC",F286*D286))</f>
        <v/>
      </c>
      <c r="H286" s="39"/>
      <c r="K286" s="7"/>
    </row>
    <row r="287" spans="1:11" s="8" customFormat="1" ht="11.25" x14ac:dyDescent="0.2">
      <c r="A287" s="33">
        <v>275</v>
      </c>
      <c r="B287" s="31" t="s">
        <v>329</v>
      </c>
      <c r="C287" s="34" t="s">
        <v>48</v>
      </c>
      <c r="D287" s="41">
        <v>50</v>
      </c>
      <c r="E287" s="58">
        <v>4.9630000000000001</v>
      </c>
      <c r="F287" s="49"/>
      <c r="G287" s="35" t="str">
        <f t="shared" ref="G287:G292" si="39">IF(F287="","",IF(ISTEXT(F287),"NC",F287*D287))</f>
        <v/>
      </c>
      <c r="H287" s="39"/>
      <c r="K287" s="7"/>
    </row>
    <row r="288" spans="1:11" s="8" customFormat="1" ht="11.25" x14ac:dyDescent="0.2">
      <c r="A288" s="33">
        <v>276</v>
      </c>
      <c r="B288" s="31" t="s">
        <v>330</v>
      </c>
      <c r="C288" s="34" t="s">
        <v>48</v>
      </c>
      <c r="D288" s="41">
        <v>100</v>
      </c>
      <c r="E288" s="58">
        <v>182.483</v>
      </c>
      <c r="F288" s="49"/>
      <c r="G288" s="35" t="str">
        <f t="shared" si="39"/>
        <v/>
      </c>
      <c r="H288" s="39"/>
      <c r="K288" s="7"/>
    </row>
    <row r="289" spans="1:11" s="8" customFormat="1" ht="11.25" x14ac:dyDescent="0.2">
      <c r="A289" s="33">
        <v>277</v>
      </c>
      <c r="B289" s="31" t="s">
        <v>331</v>
      </c>
      <c r="C289" s="34" t="s">
        <v>48</v>
      </c>
      <c r="D289" s="41">
        <v>100</v>
      </c>
      <c r="E289" s="58">
        <v>3.6589999999999998</v>
      </c>
      <c r="F289" s="49"/>
      <c r="G289" s="35" t="str">
        <f t="shared" si="39"/>
        <v/>
      </c>
      <c r="H289" s="39"/>
      <c r="K289" s="7"/>
    </row>
    <row r="290" spans="1:11" s="8" customFormat="1" ht="11.25" x14ac:dyDescent="0.2">
      <c r="A290" s="33">
        <v>278</v>
      </c>
      <c r="B290" s="31" t="s">
        <v>332</v>
      </c>
      <c r="C290" s="34" t="s">
        <v>48</v>
      </c>
      <c r="D290" s="41">
        <v>100</v>
      </c>
      <c r="E290" s="58">
        <v>3.8260000000000001</v>
      </c>
      <c r="F290" s="49"/>
      <c r="G290" s="35" t="str">
        <f t="shared" si="39"/>
        <v/>
      </c>
      <c r="H290" s="39"/>
      <c r="K290" s="7"/>
    </row>
    <row r="291" spans="1:11" s="8" customFormat="1" ht="11.25" x14ac:dyDescent="0.2">
      <c r="A291" s="33">
        <v>279</v>
      </c>
      <c r="B291" s="31" t="s">
        <v>333</v>
      </c>
      <c r="C291" s="34" t="s">
        <v>48</v>
      </c>
      <c r="D291" s="41">
        <v>100</v>
      </c>
      <c r="E291" s="58">
        <v>3.7029999999999998</v>
      </c>
      <c r="F291" s="49"/>
      <c r="G291" s="35" t="str">
        <f t="shared" si="39"/>
        <v/>
      </c>
      <c r="H291" s="39"/>
      <c r="K291" s="7"/>
    </row>
    <row r="292" spans="1:11" s="8" customFormat="1" ht="11.25" x14ac:dyDescent="0.2">
      <c r="A292" s="33">
        <v>280</v>
      </c>
      <c r="B292" s="31" t="s">
        <v>334</v>
      </c>
      <c r="C292" s="34" t="s">
        <v>48</v>
      </c>
      <c r="D292" s="41">
        <v>100</v>
      </c>
      <c r="E292" s="58">
        <v>4.1849999999999996</v>
      </c>
      <c r="F292" s="49"/>
      <c r="G292" s="35" t="str">
        <f t="shared" si="39"/>
        <v/>
      </c>
      <c r="H292" s="39"/>
      <c r="K292" s="7"/>
    </row>
    <row r="293" spans="1:11" s="8" customFormat="1" ht="11.25" x14ac:dyDescent="0.2">
      <c r="A293" s="33">
        <v>281</v>
      </c>
      <c r="B293" s="31" t="s">
        <v>335</v>
      </c>
      <c r="C293" s="34" t="s">
        <v>48</v>
      </c>
      <c r="D293" s="41">
        <v>100</v>
      </c>
      <c r="E293" s="58">
        <v>4.0359999999999996</v>
      </c>
      <c r="F293" s="49"/>
      <c r="G293" s="35" t="str">
        <f>IF(F293="","",IF(ISTEXT(F293),"NC",F293*D293))</f>
        <v/>
      </c>
      <c r="H293" s="39"/>
      <c r="K293" s="7"/>
    </row>
    <row r="294" spans="1:11" s="8" customFormat="1" ht="11.25" x14ac:dyDescent="0.2">
      <c r="A294" s="33">
        <v>282</v>
      </c>
      <c r="B294" s="31" t="s">
        <v>336</v>
      </c>
      <c r="C294" s="34" t="s">
        <v>48</v>
      </c>
      <c r="D294" s="41">
        <v>100</v>
      </c>
      <c r="E294" s="58">
        <v>4.7149999999999999</v>
      </c>
      <c r="F294" s="49"/>
      <c r="G294" s="35" t="str">
        <f t="shared" ref="G294:G299" si="40">IF(F294="","",IF(ISTEXT(F294),"NC",F294*D294))</f>
        <v/>
      </c>
      <c r="H294" s="39"/>
      <c r="K294" s="7"/>
    </row>
    <row r="295" spans="1:11" s="8" customFormat="1" ht="11.25" x14ac:dyDescent="0.2">
      <c r="A295" s="33">
        <v>283</v>
      </c>
      <c r="B295" s="31" t="s">
        <v>337</v>
      </c>
      <c r="C295" s="34" t="s">
        <v>48</v>
      </c>
      <c r="D295" s="41">
        <v>100</v>
      </c>
      <c r="E295" s="58">
        <v>4.5789999999999997</v>
      </c>
      <c r="F295" s="49"/>
      <c r="G295" s="35" t="str">
        <f t="shared" si="40"/>
        <v/>
      </c>
      <c r="H295" s="39"/>
      <c r="K295" s="7"/>
    </row>
    <row r="296" spans="1:11" s="8" customFormat="1" ht="11.25" x14ac:dyDescent="0.2">
      <c r="A296" s="33">
        <v>284</v>
      </c>
      <c r="B296" s="31" t="s">
        <v>338</v>
      </c>
      <c r="C296" s="34" t="s">
        <v>48</v>
      </c>
      <c r="D296" s="41">
        <v>150</v>
      </c>
      <c r="E296" s="58">
        <v>4.6950000000000003</v>
      </c>
      <c r="F296" s="49"/>
      <c r="G296" s="35" t="str">
        <f t="shared" si="40"/>
        <v/>
      </c>
      <c r="H296" s="39"/>
      <c r="K296" s="7"/>
    </row>
    <row r="297" spans="1:11" s="8" customFormat="1" ht="11.25" x14ac:dyDescent="0.2">
      <c r="A297" s="33">
        <v>285</v>
      </c>
      <c r="B297" s="31" t="s">
        <v>339</v>
      </c>
      <c r="C297" s="34" t="s">
        <v>48</v>
      </c>
      <c r="D297" s="41">
        <v>100</v>
      </c>
      <c r="E297" s="58">
        <v>4.7030000000000003</v>
      </c>
      <c r="F297" s="49"/>
      <c r="G297" s="35" t="str">
        <f t="shared" si="40"/>
        <v/>
      </c>
      <c r="H297" s="39"/>
      <c r="K297" s="7"/>
    </row>
    <row r="298" spans="1:11" s="8" customFormat="1" ht="11.25" x14ac:dyDescent="0.2">
      <c r="A298" s="33">
        <v>286</v>
      </c>
      <c r="B298" s="31" t="s">
        <v>340</v>
      </c>
      <c r="C298" s="34" t="s">
        <v>48</v>
      </c>
      <c r="D298" s="41">
        <v>100</v>
      </c>
      <c r="E298" s="58">
        <v>4.7009999999999996</v>
      </c>
      <c r="F298" s="49"/>
      <c r="G298" s="35" t="str">
        <f t="shared" si="40"/>
        <v/>
      </c>
      <c r="H298" s="39"/>
      <c r="K298" s="7"/>
    </row>
    <row r="299" spans="1:11" s="8" customFormat="1" ht="11.25" x14ac:dyDescent="0.2">
      <c r="A299" s="33">
        <v>287</v>
      </c>
      <c r="B299" s="31" t="s">
        <v>341</v>
      </c>
      <c r="C299" s="34" t="s">
        <v>48</v>
      </c>
      <c r="D299" s="41">
        <v>100</v>
      </c>
      <c r="E299" s="58">
        <v>3.706</v>
      </c>
      <c r="F299" s="49"/>
      <c r="G299" s="35" t="str">
        <f t="shared" si="40"/>
        <v/>
      </c>
      <c r="H299" s="39"/>
      <c r="K299" s="7"/>
    </row>
    <row r="300" spans="1:11" s="8" customFormat="1" ht="11.25" x14ac:dyDescent="0.2">
      <c r="A300" s="33">
        <v>288</v>
      </c>
      <c r="B300" s="31" t="s">
        <v>342</v>
      </c>
      <c r="C300" s="34" t="s">
        <v>48</v>
      </c>
      <c r="D300" s="41">
        <v>100</v>
      </c>
      <c r="E300" s="58">
        <v>3.1779999999999999</v>
      </c>
      <c r="F300" s="49"/>
      <c r="G300" s="35" t="str">
        <f>IF(F300="","",IF(ISTEXT(F300),"NC",F300*D300))</f>
        <v/>
      </c>
      <c r="H300" s="39"/>
      <c r="K300" s="7"/>
    </row>
    <row r="301" spans="1:11" s="8" customFormat="1" ht="11.25" x14ac:dyDescent="0.2">
      <c r="A301" s="33">
        <v>289</v>
      </c>
      <c r="B301" s="31" t="s">
        <v>343</v>
      </c>
      <c r="C301" s="34" t="s">
        <v>48</v>
      </c>
      <c r="D301" s="41">
        <v>100</v>
      </c>
      <c r="E301" s="58">
        <v>3.5670000000000002</v>
      </c>
      <c r="F301" s="49"/>
      <c r="G301" s="35" t="str">
        <f t="shared" ref="G301:G306" si="41">IF(F301="","",IF(ISTEXT(F301),"NC",F301*D301))</f>
        <v/>
      </c>
      <c r="H301" s="39"/>
      <c r="K301" s="7"/>
    </row>
    <row r="302" spans="1:11" s="8" customFormat="1" ht="11.25" x14ac:dyDescent="0.2">
      <c r="A302" s="33">
        <v>290</v>
      </c>
      <c r="B302" s="31" t="s">
        <v>344</v>
      </c>
      <c r="C302" s="34" t="s">
        <v>48</v>
      </c>
      <c r="D302" s="41">
        <v>100</v>
      </c>
      <c r="E302" s="58">
        <v>3.4249999999999998</v>
      </c>
      <c r="F302" s="49"/>
      <c r="G302" s="35" t="str">
        <f t="shared" si="41"/>
        <v/>
      </c>
      <c r="H302" s="39"/>
      <c r="K302" s="7"/>
    </row>
    <row r="303" spans="1:11" s="8" customFormat="1" ht="11.25" x14ac:dyDescent="0.2">
      <c r="A303" s="33">
        <v>291</v>
      </c>
      <c r="B303" s="31" t="s">
        <v>345</v>
      </c>
      <c r="C303" s="34" t="s">
        <v>48</v>
      </c>
      <c r="D303" s="41">
        <v>100</v>
      </c>
      <c r="E303" s="58">
        <v>5.0970000000000004</v>
      </c>
      <c r="F303" s="49"/>
      <c r="G303" s="35" t="str">
        <f t="shared" si="41"/>
        <v/>
      </c>
      <c r="H303" s="39"/>
      <c r="K303" s="7"/>
    </row>
    <row r="304" spans="1:11" s="8" customFormat="1" ht="11.25" x14ac:dyDescent="0.2">
      <c r="A304" s="33">
        <v>292</v>
      </c>
      <c r="B304" s="31" t="s">
        <v>346</v>
      </c>
      <c r="C304" s="34" t="s">
        <v>48</v>
      </c>
      <c r="D304" s="41">
        <v>100</v>
      </c>
      <c r="E304" s="58">
        <v>4.7510000000000003</v>
      </c>
      <c r="F304" s="49"/>
      <c r="G304" s="35" t="str">
        <f t="shared" si="41"/>
        <v/>
      </c>
      <c r="H304" s="39"/>
      <c r="K304" s="7"/>
    </row>
    <row r="305" spans="1:11" s="8" customFormat="1" ht="11.25" x14ac:dyDescent="0.2">
      <c r="A305" s="33">
        <v>293</v>
      </c>
      <c r="B305" s="31" t="s">
        <v>347</v>
      </c>
      <c r="C305" s="34" t="s">
        <v>48</v>
      </c>
      <c r="D305" s="41">
        <v>100</v>
      </c>
      <c r="E305" s="58">
        <v>4.7510000000000003</v>
      </c>
      <c r="F305" s="49"/>
      <c r="G305" s="35" t="str">
        <f t="shared" si="41"/>
        <v/>
      </c>
      <c r="H305" s="39"/>
      <c r="K305" s="7"/>
    </row>
    <row r="306" spans="1:11" s="8" customFormat="1" ht="11.25" x14ac:dyDescent="0.2">
      <c r="A306" s="33">
        <v>294</v>
      </c>
      <c r="B306" s="31" t="s">
        <v>348</v>
      </c>
      <c r="C306" s="34" t="s">
        <v>48</v>
      </c>
      <c r="D306" s="41">
        <v>200</v>
      </c>
      <c r="E306" s="58">
        <v>4.9630000000000001</v>
      </c>
      <c r="F306" s="49"/>
      <c r="G306" s="35" t="str">
        <f t="shared" si="41"/>
        <v/>
      </c>
      <c r="H306" s="39"/>
      <c r="K306" s="7"/>
    </row>
    <row r="307" spans="1:11" s="8" customFormat="1" ht="11.25" x14ac:dyDescent="0.2">
      <c r="A307" s="33">
        <v>295</v>
      </c>
      <c r="B307" s="31" t="s">
        <v>349</v>
      </c>
      <c r="C307" s="34" t="s">
        <v>48</v>
      </c>
      <c r="D307" s="41">
        <v>200</v>
      </c>
      <c r="E307" s="58">
        <v>5.2279999999999998</v>
      </c>
      <c r="F307" s="49"/>
      <c r="G307" s="35" t="str">
        <f>IF(F307="","",IF(ISTEXT(F307),"NC",F307*D307))</f>
        <v/>
      </c>
      <c r="H307" s="39"/>
      <c r="K307" s="7"/>
    </row>
    <row r="308" spans="1:11" s="8" customFormat="1" ht="11.25" x14ac:dyDescent="0.2">
      <c r="A308" s="33">
        <v>296</v>
      </c>
      <c r="B308" s="31" t="s">
        <v>350</v>
      </c>
      <c r="C308" s="34" t="s">
        <v>48</v>
      </c>
      <c r="D308" s="41">
        <v>200</v>
      </c>
      <c r="E308" s="58">
        <v>5.7210000000000001</v>
      </c>
      <c r="F308" s="49"/>
      <c r="G308" s="35" t="str">
        <f t="shared" ref="G308:G313" si="42">IF(F308="","",IF(ISTEXT(F308),"NC",F308*D308))</f>
        <v/>
      </c>
      <c r="H308" s="39"/>
      <c r="K308" s="7"/>
    </row>
    <row r="309" spans="1:11" s="8" customFormat="1" ht="11.25" x14ac:dyDescent="0.2">
      <c r="A309" s="33">
        <v>297</v>
      </c>
      <c r="B309" s="31" t="s">
        <v>351</v>
      </c>
      <c r="C309" s="34" t="s">
        <v>48</v>
      </c>
      <c r="D309" s="41">
        <v>200</v>
      </c>
      <c r="E309" s="58">
        <v>5.0640000000000001</v>
      </c>
      <c r="F309" s="49"/>
      <c r="G309" s="35" t="str">
        <f t="shared" si="42"/>
        <v/>
      </c>
      <c r="H309" s="39"/>
      <c r="K309" s="7"/>
    </row>
    <row r="310" spans="1:11" s="8" customFormat="1" ht="11.25" x14ac:dyDescent="0.2">
      <c r="A310" s="33">
        <v>298</v>
      </c>
      <c r="B310" s="31" t="s">
        <v>352</v>
      </c>
      <c r="C310" s="34" t="s">
        <v>48</v>
      </c>
      <c r="D310" s="41">
        <v>100</v>
      </c>
      <c r="E310" s="58">
        <v>5.173</v>
      </c>
      <c r="F310" s="49"/>
      <c r="G310" s="35" t="str">
        <f t="shared" si="42"/>
        <v/>
      </c>
      <c r="H310" s="39"/>
      <c r="K310" s="7"/>
    </row>
    <row r="311" spans="1:11" s="8" customFormat="1" ht="11.25" x14ac:dyDescent="0.2">
      <c r="A311" s="33">
        <v>299</v>
      </c>
      <c r="B311" s="31" t="s">
        <v>353</v>
      </c>
      <c r="C311" s="34" t="s">
        <v>48</v>
      </c>
      <c r="D311" s="41">
        <v>100</v>
      </c>
      <c r="E311" s="58">
        <v>5.3159999999999998</v>
      </c>
      <c r="F311" s="49"/>
      <c r="G311" s="35" t="str">
        <f t="shared" si="42"/>
        <v/>
      </c>
      <c r="H311" s="39"/>
      <c r="K311" s="7"/>
    </row>
    <row r="312" spans="1:11" s="8" customFormat="1" ht="11.25" x14ac:dyDescent="0.2">
      <c r="A312" s="33">
        <v>300</v>
      </c>
      <c r="B312" s="31" t="s">
        <v>354</v>
      </c>
      <c r="C312" s="34" t="s">
        <v>48</v>
      </c>
      <c r="D312" s="41">
        <v>100</v>
      </c>
      <c r="E312" s="58">
        <v>1.284</v>
      </c>
      <c r="F312" s="49"/>
      <c r="G312" s="35" t="str">
        <f t="shared" si="42"/>
        <v/>
      </c>
      <c r="H312" s="39"/>
      <c r="K312" s="7"/>
    </row>
    <row r="313" spans="1:11" s="8" customFormat="1" ht="11.25" x14ac:dyDescent="0.2">
      <c r="A313" s="33">
        <v>301</v>
      </c>
      <c r="B313" s="31" t="s">
        <v>355</v>
      </c>
      <c r="C313" s="34" t="s">
        <v>48</v>
      </c>
      <c r="D313" s="41">
        <v>100</v>
      </c>
      <c r="E313" s="58">
        <v>1.1339999999999999</v>
      </c>
      <c r="F313" s="49"/>
      <c r="G313" s="35" t="str">
        <f t="shared" si="42"/>
        <v/>
      </c>
      <c r="H313" s="39"/>
      <c r="K313" s="7"/>
    </row>
    <row r="314" spans="1:11" s="8" customFormat="1" ht="11.25" x14ac:dyDescent="0.2">
      <c r="A314" s="33">
        <v>302</v>
      </c>
      <c r="B314" s="31" t="s">
        <v>356</v>
      </c>
      <c r="C314" s="34" t="s">
        <v>48</v>
      </c>
      <c r="D314" s="41">
        <v>100</v>
      </c>
      <c r="E314" s="58">
        <v>1.246</v>
      </c>
      <c r="F314" s="49"/>
      <c r="G314" s="35" t="str">
        <f>IF(F314="","",IF(ISTEXT(F314),"NC",F314*D314))</f>
        <v/>
      </c>
      <c r="H314" s="39"/>
      <c r="K314" s="7"/>
    </row>
    <row r="315" spans="1:11" s="8" customFormat="1" ht="11.25" x14ac:dyDescent="0.2">
      <c r="A315" s="33">
        <v>303</v>
      </c>
      <c r="B315" s="31" t="s">
        <v>357</v>
      </c>
      <c r="C315" s="34" t="s">
        <v>48</v>
      </c>
      <c r="D315" s="41">
        <v>200</v>
      </c>
      <c r="E315" s="58">
        <v>1.177</v>
      </c>
      <c r="F315" s="49"/>
      <c r="G315" s="35" t="str">
        <f t="shared" ref="G315:G320" si="43">IF(F315="","",IF(ISTEXT(F315),"NC",F315*D315))</f>
        <v/>
      </c>
      <c r="H315" s="39"/>
      <c r="K315" s="7"/>
    </row>
    <row r="316" spans="1:11" s="8" customFormat="1" ht="11.25" x14ac:dyDescent="0.2">
      <c r="A316" s="33">
        <v>304</v>
      </c>
      <c r="B316" s="31" t="s">
        <v>358</v>
      </c>
      <c r="C316" s="34" t="s">
        <v>48</v>
      </c>
      <c r="D316" s="41">
        <v>200</v>
      </c>
      <c r="E316" s="58">
        <v>1.361</v>
      </c>
      <c r="F316" s="49"/>
      <c r="G316" s="35" t="str">
        <f t="shared" si="43"/>
        <v/>
      </c>
      <c r="H316" s="39"/>
      <c r="K316" s="7"/>
    </row>
    <row r="317" spans="1:11" s="8" customFormat="1" ht="11.25" x14ac:dyDescent="0.2">
      <c r="A317" s="33">
        <v>305</v>
      </c>
      <c r="B317" s="31" t="s">
        <v>359</v>
      </c>
      <c r="C317" s="34" t="s">
        <v>48</v>
      </c>
      <c r="D317" s="41">
        <v>200</v>
      </c>
      <c r="E317" s="58">
        <v>1.319</v>
      </c>
      <c r="F317" s="49"/>
      <c r="G317" s="35" t="str">
        <f t="shared" si="43"/>
        <v/>
      </c>
      <c r="H317" s="39"/>
      <c r="K317" s="7"/>
    </row>
    <row r="318" spans="1:11" s="8" customFormat="1" ht="11.25" x14ac:dyDescent="0.2">
      <c r="A318" s="33">
        <v>306</v>
      </c>
      <c r="B318" s="31" t="s">
        <v>360</v>
      </c>
      <c r="C318" s="34" t="s">
        <v>48</v>
      </c>
      <c r="D318" s="41">
        <v>200</v>
      </c>
      <c r="E318" s="58">
        <v>1.339</v>
      </c>
      <c r="F318" s="49"/>
      <c r="G318" s="35" t="str">
        <f t="shared" si="43"/>
        <v/>
      </c>
      <c r="H318" s="39"/>
      <c r="K318" s="7"/>
    </row>
    <row r="319" spans="1:11" s="8" customFormat="1" ht="11.25" x14ac:dyDescent="0.2">
      <c r="A319" s="33">
        <v>307</v>
      </c>
      <c r="B319" s="31" t="s">
        <v>361</v>
      </c>
      <c r="C319" s="34" t="s">
        <v>48</v>
      </c>
      <c r="D319" s="41">
        <v>200</v>
      </c>
      <c r="E319" s="58">
        <v>1.5680000000000001</v>
      </c>
      <c r="F319" s="49"/>
      <c r="G319" s="35" t="str">
        <f t="shared" si="43"/>
        <v/>
      </c>
      <c r="H319" s="39"/>
      <c r="K319" s="7"/>
    </row>
    <row r="320" spans="1:11" s="8" customFormat="1" ht="11.25" x14ac:dyDescent="0.2">
      <c r="A320" s="33">
        <v>308</v>
      </c>
      <c r="B320" s="31" t="s">
        <v>362</v>
      </c>
      <c r="C320" s="34" t="s">
        <v>48</v>
      </c>
      <c r="D320" s="41">
        <v>200</v>
      </c>
      <c r="E320" s="58">
        <v>1.544</v>
      </c>
      <c r="F320" s="49"/>
      <c r="G320" s="35" t="str">
        <f t="shared" si="43"/>
        <v/>
      </c>
      <c r="H320" s="39"/>
      <c r="K320" s="7"/>
    </row>
    <row r="321" spans="1:11" s="8" customFormat="1" ht="11.25" x14ac:dyDescent="0.2">
      <c r="A321" s="33">
        <v>309</v>
      </c>
      <c r="B321" s="31" t="s">
        <v>363</v>
      </c>
      <c r="C321" s="34" t="s">
        <v>48</v>
      </c>
      <c r="D321" s="41">
        <v>300</v>
      </c>
      <c r="E321" s="58">
        <v>15.064</v>
      </c>
      <c r="F321" s="49"/>
      <c r="G321" s="35" t="str">
        <f>IF(F321="","",IF(ISTEXT(F321),"NC",F321*D321))</f>
        <v/>
      </c>
      <c r="H321" s="39"/>
      <c r="K321" s="7"/>
    </row>
    <row r="322" spans="1:11" s="8" customFormat="1" ht="11.25" x14ac:dyDescent="0.2">
      <c r="A322" s="33">
        <v>310</v>
      </c>
      <c r="B322" s="31" t="s">
        <v>364</v>
      </c>
      <c r="C322" s="34" t="s">
        <v>48</v>
      </c>
      <c r="D322" s="41">
        <v>10</v>
      </c>
      <c r="E322" s="58">
        <v>483.82299999999998</v>
      </c>
      <c r="F322" s="49"/>
      <c r="G322" s="35" t="str">
        <f t="shared" ref="G322:G327" si="44">IF(F322="","",IF(ISTEXT(F322),"NC",F322*D322))</f>
        <v/>
      </c>
      <c r="H322" s="39"/>
      <c r="K322" s="7"/>
    </row>
    <row r="323" spans="1:11" s="8" customFormat="1" ht="11.25" x14ac:dyDescent="0.2">
      <c r="A323" s="33">
        <v>311</v>
      </c>
      <c r="B323" s="31" t="s">
        <v>365</v>
      </c>
      <c r="C323" s="34" t="s">
        <v>48</v>
      </c>
      <c r="D323" s="41">
        <v>10</v>
      </c>
      <c r="E323" s="58">
        <v>484.61399999999998</v>
      </c>
      <c r="F323" s="49"/>
      <c r="G323" s="35" t="str">
        <f t="shared" si="44"/>
        <v/>
      </c>
      <c r="H323" s="39"/>
      <c r="K323" s="7"/>
    </row>
    <row r="324" spans="1:11" s="8" customFormat="1" ht="11.25" x14ac:dyDescent="0.2">
      <c r="A324" s="33">
        <v>312</v>
      </c>
      <c r="B324" s="31" t="s">
        <v>366</v>
      </c>
      <c r="C324" s="34" t="s">
        <v>48</v>
      </c>
      <c r="D324" s="41">
        <v>10</v>
      </c>
      <c r="E324" s="58">
        <v>471.95699999999999</v>
      </c>
      <c r="F324" s="49"/>
      <c r="G324" s="35" t="str">
        <f t="shared" si="44"/>
        <v/>
      </c>
      <c r="H324" s="39"/>
      <c r="K324" s="7"/>
    </row>
    <row r="325" spans="1:11" s="8" customFormat="1" ht="11.25" x14ac:dyDescent="0.2">
      <c r="A325" s="33">
        <v>313</v>
      </c>
      <c r="B325" s="31" t="s">
        <v>367</v>
      </c>
      <c r="C325" s="34" t="s">
        <v>48</v>
      </c>
      <c r="D325" s="41">
        <v>10</v>
      </c>
      <c r="E325" s="58">
        <v>484.39299999999997</v>
      </c>
      <c r="F325" s="49"/>
      <c r="G325" s="35" t="str">
        <f t="shared" si="44"/>
        <v/>
      </c>
      <c r="H325" s="39"/>
      <c r="K325" s="7"/>
    </row>
    <row r="326" spans="1:11" s="8" customFormat="1" ht="45" x14ac:dyDescent="0.2">
      <c r="A326" s="33">
        <v>314</v>
      </c>
      <c r="B326" s="31" t="s">
        <v>368</v>
      </c>
      <c r="C326" s="34" t="s">
        <v>48</v>
      </c>
      <c r="D326" s="41">
        <v>50</v>
      </c>
      <c r="E326" s="58">
        <v>12.122</v>
      </c>
      <c r="F326" s="49"/>
      <c r="G326" s="35" t="str">
        <f t="shared" si="44"/>
        <v/>
      </c>
      <c r="H326" s="39"/>
      <c r="K326" s="7"/>
    </row>
    <row r="327" spans="1:11" s="8" customFormat="1" ht="11.25" x14ac:dyDescent="0.2">
      <c r="A327" s="33">
        <v>315</v>
      </c>
      <c r="B327" s="31" t="s">
        <v>369</v>
      </c>
      <c r="C327" s="34" t="s">
        <v>48</v>
      </c>
      <c r="D327" s="41">
        <v>300</v>
      </c>
      <c r="E327" s="58">
        <v>0.78</v>
      </c>
      <c r="F327" s="49"/>
      <c r="G327" s="35" t="str">
        <f t="shared" si="44"/>
        <v/>
      </c>
      <c r="H327" s="39"/>
      <c r="K327" s="7"/>
    </row>
    <row r="328" spans="1:11" s="8" customFormat="1" ht="11.25" x14ac:dyDescent="0.2">
      <c r="A328" s="33">
        <v>316</v>
      </c>
      <c r="B328" s="31" t="s">
        <v>370</v>
      </c>
      <c r="C328" s="34" t="s">
        <v>48</v>
      </c>
      <c r="D328" s="41">
        <v>300</v>
      </c>
      <c r="E328" s="58">
        <v>0.82499999999999996</v>
      </c>
      <c r="F328" s="49"/>
      <c r="G328" s="35" t="str">
        <f>IF(F328="","",IF(ISTEXT(F328),"NC",F328*D328))</f>
        <v/>
      </c>
      <c r="H328" s="39"/>
      <c r="K328" s="7"/>
    </row>
    <row r="329" spans="1:11" s="8" customFormat="1" ht="11.25" x14ac:dyDescent="0.2">
      <c r="A329" s="33">
        <v>317</v>
      </c>
      <c r="B329" s="31" t="s">
        <v>371</v>
      </c>
      <c r="C329" s="34" t="s">
        <v>48</v>
      </c>
      <c r="D329" s="41">
        <v>300</v>
      </c>
      <c r="E329" s="58">
        <v>0.85299999999999998</v>
      </c>
      <c r="F329" s="49"/>
      <c r="G329" s="35" t="str">
        <f t="shared" ref="G329:G334" si="45">IF(F329="","",IF(ISTEXT(F329),"NC",F329*D329))</f>
        <v/>
      </c>
      <c r="H329" s="39"/>
      <c r="K329" s="7"/>
    </row>
    <row r="330" spans="1:11" s="8" customFormat="1" ht="11.25" x14ac:dyDescent="0.2">
      <c r="A330" s="33">
        <v>318</v>
      </c>
      <c r="B330" s="31" t="s">
        <v>372</v>
      </c>
      <c r="C330" s="34" t="s">
        <v>48</v>
      </c>
      <c r="D330" s="41">
        <v>300</v>
      </c>
      <c r="E330" s="58">
        <v>0.94399999999999995</v>
      </c>
      <c r="F330" s="49"/>
      <c r="G330" s="35" t="str">
        <f t="shared" si="45"/>
        <v/>
      </c>
      <c r="H330" s="39"/>
      <c r="K330" s="7"/>
    </row>
    <row r="331" spans="1:11" s="8" customFormat="1" ht="11.25" x14ac:dyDescent="0.2">
      <c r="A331" s="33">
        <v>319</v>
      </c>
      <c r="B331" s="31" t="s">
        <v>373</v>
      </c>
      <c r="C331" s="34" t="s">
        <v>48</v>
      </c>
      <c r="D331" s="41">
        <v>300</v>
      </c>
      <c r="E331" s="58">
        <v>0.95</v>
      </c>
      <c r="F331" s="49"/>
      <c r="G331" s="35" t="str">
        <f t="shared" si="45"/>
        <v/>
      </c>
      <c r="H331" s="39"/>
      <c r="K331" s="7"/>
    </row>
    <row r="332" spans="1:11" s="8" customFormat="1" ht="11.25" x14ac:dyDescent="0.2">
      <c r="A332" s="33">
        <v>320</v>
      </c>
      <c r="B332" s="31" t="s">
        <v>374</v>
      </c>
      <c r="C332" s="34" t="s">
        <v>48</v>
      </c>
      <c r="D332" s="41">
        <v>300</v>
      </c>
      <c r="E332" s="58">
        <v>1.0449999999999999</v>
      </c>
      <c r="F332" s="49"/>
      <c r="G332" s="35" t="str">
        <f t="shared" si="45"/>
        <v/>
      </c>
      <c r="H332" s="39"/>
      <c r="K332" s="7"/>
    </row>
    <row r="333" spans="1:11" s="8" customFormat="1" ht="11.25" x14ac:dyDescent="0.2">
      <c r="A333" s="33">
        <v>321</v>
      </c>
      <c r="B333" s="31" t="s">
        <v>375</v>
      </c>
      <c r="C333" s="34" t="s">
        <v>48</v>
      </c>
      <c r="D333" s="41">
        <v>300</v>
      </c>
      <c r="E333" s="58">
        <v>1.173</v>
      </c>
      <c r="F333" s="49"/>
      <c r="G333" s="35" t="str">
        <f t="shared" si="45"/>
        <v/>
      </c>
      <c r="H333" s="39"/>
      <c r="K333" s="7"/>
    </row>
    <row r="334" spans="1:11" s="8" customFormat="1" ht="11.25" x14ac:dyDescent="0.2">
      <c r="A334" s="33">
        <v>322</v>
      </c>
      <c r="B334" s="31" t="s">
        <v>376</v>
      </c>
      <c r="C334" s="34" t="s">
        <v>48</v>
      </c>
      <c r="D334" s="41">
        <v>50</v>
      </c>
      <c r="E334" s="58">
        <v>12.314</v>
      </c>
      <c r="F334" s="49"/>
      <c r="G334" s="35" t="str">
        <f t="shared" si="45"/>
        <v/>
      </c>
      <c r="H334" s="39"/>
      <c r="K334" s="7"/>
    </row>
    <row r="335" spans="1:11" s="8" customFormat="1" ht="11.25" x14ac:dyDescent="0.2">
      <c r="A335" s="33">
        <v>323</v>
      </c>
      <c r="B335" s="31" t="s">
        <v>377</v>
      </c>
      <c r="C335" s="34" t="s">
        <v>48</v>
      </c>
      <c r="D335" s="41">
        <v>50</v>
      </c>
      <c r="E335" s="58">
        <v>15.465</v>
      </c>
      <c r="F335" s="49"/>
      <c r="G335" s="35" t="str">
        <f>IF(F335="","",IF(ISTEXT(F335),"NC",F335*D335))</f>
        <v/>
      </c>
      <c r="H335" s="39"/>
      <c r="K335" s="7"/>
    </row>
    <row r="336" spans="1:11" s="8" customFormat="1" ht="11.25" x14ac:dyDescent="0.2">
      <c r="A336" s="33">
        <v>324</v>
      </c>
      <c r="B336" s="31" t="s">
        <v>378</v>
      </c>
      <c r="C336" s="34" t="s">
        <v>48</v>
      </c>
      <c r="D336" s="41">
        <v>50</v>
      </c>
      <c r="E336" s="58">
        <v>15.125</v>
      </c>
      <c r="F336" s="49"/>
      <c r="G336" s="35" t="str">
        <f t="shared" ref="G336:G341" si="46">IF(F336="","",IF(ISTEXT(F336),"NC",F336*D336))</f>
        <v/>
      </c>
      <c r="H336" s="39"/>
      <c r="K336" s="7"/>
    </row>
    <row r="337" spans="1:11" s="8" customFormat="1" ht="11.25" x14ac:dyDescent="0.2">
      <c r="A337" s="33">
        <v>325</v>
      </c>
      <c r="B337" s="31" t="s">
        <v>379</v>
      </c>
      <c r="C337" s="34" t="s">
        <v>48</v>
      </c>
      <c r="D337" s="41">
        <v>50</v>
      </c>
      <c r="E337" s="58">
        <v>15.147</v>
      </c>
      <c r="F337" s="49"/>
      <c r="G337" s="35" t="str">
        <f t="shared" si="46"/>
        <v/>
      </c>
      <c r="H337" s="39"/>
      <c r="K337" s="7"/>
    </row>
    <row r="338" spans="1:11" s="8" customFormat="1" ht="11.25" x14ac:dyDescent="0.2">
      <c r="A338" s="33">
        <v>326</v>
      </c>
      <c r="B338" s="31" t="s">
        <v>380</v>
      </c>
      <c r="C338" s="34" t="s">
        <v>48</v>
      </c>
      <c r="D338" s="41">
        <v>300</v>
      </c>
      <c r="E338" s="58">
        <v>0.97799999999999998</v>
      </c>
      <c r="F338" s="49"/>
      <c r="G338" s="35" t="str">
        <f t="shared" si="46"/>
        <v/>
      </c>
      <c r="H338" s="39"/>
      <c r="K338" s="7"/>
    </row>
    <row r="339" spans="1:11" s="8" customFormat="1" ht="11.25" x14ac:dyDescent="0.2">
      <c r="A339" s="33">
        <v>327</v>
      </c>
      <c r="B339" s="31" t="s">
        <v>381</v>
      </c>
      <c r="C339" s="34" t="s">
        <v>48</v>
      </c>
      <c r="D339" s="41">
        <v>400</v>
      </c>
      <c r="E339" s="58">
        <v>1.0229999999999999</v>
      </c>
      <c r="F339" s="49"/>
      <c r="G339" s="35" t="str">
        <f t="shared" si="46"/>
        <v/>
      </c>
      <c r="H339" s="39"/>
      <c r="K339" s="7"/>
    </row>
    <row r="340" spans="1:11" s="8" customFormat="1" ht="11.25" x14ac:dyDescent="0.2">
      <c r="A340" s="33">
        <v>328</v>
      </c>
      <c r="B340" s="31" t="s">
        <v>382</v>
      </c>
      <c r="C340" s="34" t="s">
        <v>48</v>
      </c>
      <c r="D340" s="41">
        <v>400</v>
      </c>
      <c r="E340" s="58">
        <v>1.127</v>
      </c>
      <c r="F340" s="49"/>
      <c r="G340" s="35" t="str">
        <f t="shared" si="46"/>
        <v/>
      </c>
      <c r="H340" s="39"/>
      <c r="K340" s="7"/>
    </row>
    <row r="341" spans="1:11" s="8" customFormat="1" ht="11.25" x14ac:dyDescent="0.2">
      <c r="A341" s="33">
        <v>329</v>
      </c>
      <c r="B341" s="31" t="s">
        <v>383</v>
      </c>
      <c r="C341" s="34" t="s">
        <v>48</v>
      </c>
      <c r="D341" s="41">
        <v>300</v>
      </c>
      <c r="E341" s="58">
        <v>1.099</v>
      </c>
      <c r="F341" s="49"/>
      <c r="G341" s="35" t="str">
        <f t="shared" si="46"/>
        <v/>
      </c>
      <c r="H341" s="39"/>
      <c r="K341" s="7"/>
    </row>
    <row r="342" spans="1:11" s="8" customFormat="1" ht="11.25" x14ac:dyDescent="0.2">
      <c r="A342" s="33">
        <v>330</v>
      </c>
      <c r="B342" s="31" t="s">
        <v>384</v>
      </c>
      <c r="C342" s="34" t="s">
        <v>48</v>
      </c>
      <c r="D342" s="41">
        <v>300</v>
      </c>
      <c r="E342" s="58">
        <v>1.179</v>
      </c>
      <c r="F342" s="49"/>
      <c r="G342" s="35" t="str">
        <f>IF(F342="","",IF(ISTEXT(F342),"NC",F342*D342))</f>
        <v/>
      </c>
      <c r="H342" s="39"/>
      <c r="K342" s="7"/>
    </row>
    <row r="343" spans="1:11" s="8" customFormat="1" ht="11.25" x14ac:dyDescent="0.2">
      <c r="A343" s="33">
        <v>331</v>
      </c>
      <c r="B343" s="31" t="s">
        <v>385</v>
      </c>
      <c r="C343" s="34" t="s">
        <v>48</v>
      </c>
      <c r="D343" s="41">
        <v>300</v>
      </c>
      <c r="E343" s="58">
        <v>1.2150000000000001</v>
      </c>
      <c r="F343" s="49"/>
      <c r="G343" s="35" t="str">
        <f t="shared" ref="G343:G348" si="47">IF(F343="","",IF(ISTEXT(F343),"NC",F343*D343))</f>
        <v/>
      </c>
      <c r="H343" s="39"/>
      <c r="K343" s="7"/>
    </row>
    <row r="344" spans="1:11" s="8" customFormat="1" ht="11.25" x14ac:dyDescent="0.2">
      <c r="A344" s="33">
        <v>332</v>
      </c>
      <c r="B344" s="31" t="s">
        <v>386</v>
      </c>
      <c r="C344" s="34" t="s">
        <v>48</v>
      </c>
      <c r="D344" s="41">
        <v>300</v>
      </c>
      <c r="E344" s="58">
        <v>1.2130000000000001</v>
      </c>
      <c r="F344" s="49"/>
      <c r="G344" s="35" t="str">
        <f t="shared" si="47"/>
        <v/>
      </c>
      <c r="H344" s="39"/>
      <c r="K344" s="7"/>
    </row>
    <row r="345" spans="1:11" s="8" customFormat="1" ht="22.5" x14ac:dyDescent="0.2">
      <c r="A345" s="33">
        <v>333</v>
      </c>
      <c r="B345" s="31" t="s">
        <v>387</v>
      </c>
      <c r="C345" s="34" t="s">
        <v>45</v>
      </c>
      <c r="D345" s="41">
        <v>50</v>
      </c>
      <c r="E345" s="58">
        <v>189.74</v>
      </c>
      <c r="F345" s="49"/>
      <c r="G345" s="35" t="str">
        <f t="shared" si="47"/>
        <v/>
      </c>
      <c r="H345" s="39"/>
      <c r="K345" s="7"/>
    </row>
    <row r="346" spans="1:11" s="8" customFormat="1" ht="11.25" x14ac:dyDescent="0.2">
      <c r="A346" s="33">
        <v>334</v>
      </c>
      <c r="B346" s="31" t="s">
        <v>388</v>
      </c>
      <c r="C346" s="34" t="s">
        <v>45</v>
      </c>
      <c r="D346" s="41">
        <v>20</v>
      </c>
      <c r="E346" s="58">
        <v>185.96100000000001</v>
      </c>
      <c r="F346" s="49"/>
      <c r="G346" s="35" t="str">
        <f t="shared" si="47"/>
        <v/>
      </c>
      <c r="H346" s="39"/>
      <c r="K346" s="7"/>
    </row>
    <row r="347" spans="1:11" s="8" customFormat="1" ht="22.5" x14ac:dyDescent="0.2">
      <c r="A347" s="33">
        <v>335</v>
      </c>
      <c r="B347" s="31" t="s">
        <v>389</v>
      </c>
      <c r="C347" s="34" t="s">
        <v>48</v>
      </c>
      <c r="D347" s="41">
        <v>20</v>
      </c>
      <c r="E347" s="58">
        <v>17.791</v>
      </c>
      <c r="F347" s="49"/>
      <c r="G347" s="35" t="str">
        <f t="shared" si="47"/>
        <v/>
      </c>
      <c r="H347" s="39"/>
      <c r="K347" s="7"/>
    </row>
    <row r="348" spans="1:11" s="8" customFormat="1" ht="22.5" x14ac:dyDescent="0.2">
      <c r="A348" s="33">
        <v>336</v>
      </c>
      <c r="B348" s="31" t="s">
        <v>390</v>
      </c>
      <c r="C348" s="34" t="s">
        <v>48</v>
      </c>
      <c r="D348" s="41">
        <v>20</v>
      </c>
      <c r="E348" s="58">
        <v>15.031000000000001</v>
      </c>
      <c r="F348" s="49"/>
      <c r="G348" s="35" t="str">
        <f t="shared" si="47"/>
        <v/>
      </c>
      <c r="H348" s="39"/>
      <c r="K348" s="7"/>
    </row>
    <row r="349" spans="1:11" s="8" customFormat="1" ht="22.5" x14ac:dyDescent="0.2">
      <c r="A349" s="33">
        <v>337</v>
      </c>
      <c r="B349" s="31" t="s">
        <v>391</v>
      </c>
      <c r="C349" s="34" t="s">
        <v>48</v>
      </c>
      <c r="D349" s="41">
        <v>20</v>
      </c>
      <c r="E349" s="58">
        <v>14.839</v>
      </c>
      <c r="F349" s="49"/>
      <c r="G349" s="35" t="str">
        <f>IF(F349="","",IF(ISTEXT(F349),"NC",F349*D349))</f>
        <v/>
      </c>
      <c r="H349" s="39"/>
      <c r="K349" s="7"/>
    </row>
    <row r="350" spans="1:11" s="8" customFormat="1" ht="11.25" x14ac:dyDescent="0.2">
      <c r="A350" s="33">
        <v>338</v>
      </c>
      <c r="B350" s="31" t="s">
        <v>392</v>
      </c>
      <c r="C350" s="34" t="s">
        <v>48</v>
      </c>
      <c r="D350" s="41">
        <v>3000</v>
      </c>
      <c r="E350" s="58">
        <v>0.23799999999999999</v>
      </c>
      <c r="F350" s="49"/>
      <c r="G350" s="35" t="str">
        <f t="shared" ref="G350:G355" si="48">IF(F350="","",IF(ISTEXT(F350),"NC",F350*D350))</f>
        <v/>
      </c>
      <c r="H350" s="39"/>
      <c r="K350" s="7"/>
    </row>
    <row r="351" spans="1:11" s="8" customFormat="1" ht="11.25" x14ac:dyDescent="0.2">
      <c r="A351" s="33">
        <v>339</v>
      </c>
      <c r="B351" s="31" t="s">
        <v>393</v>
      </c>
      <c r="C351" s="34" t="s">
        <v>48</v>
      </c>
      <c r="D351" s="41">
        <v>100</v>
      </c>
      <c r="E351" s="58">
        <v>144.542</v>
      </c>
      <c r="F351" s="49"/>
      <c r="G351" s="35" t="str">
        <f t="shared" si="48"/>
        <v/>
      </c>
      <c r="H351" s="39"/>
      <c r="K351" s="7"/>
    </row>
    <row r="352" spans="1:11" s="8" customFormat="1" ht="11.25" x14ac:dyDescent="0.2">
      <c r="A352" s="33">
        <v>340</v>
      </c>
      <c r="B352" s="31" t="s">
        <v>394</v>
      </c>
      <c r="C352" s="34" t="s">
        <v>48</v>
      </c>
      <c r="D352" s="41">
        <v>100</v>
      </c>
      <c r="E352" s="58">
        <v>156.37700000000001</v>
      </c>
      <c r="F352" s="49"/>
      <c r="G352" s="35" t="str">
        <f t="shared" si="48"/>
        <v/>
      </c>
      <c r="H352" s="39"/>
      <c r="K352" s="7"/>
    </row>
    <row r="353" spans="1:11" s="8" customFormat="1" ht="11.25" x14ac:dyDescent="0.2">
      <c r="A353" s="33">
        <v>341</v>
      </c>
      <c r="B353" s="31" t="s">
        <v>395</v>
      </c>
      <c r="C353" s="34" t="s">
        <v>48</v>
      </c>
      <c r="D353" s="41">
        <v>200</v>
      </c>
      <c r="E353" s="58">
        <v>18.056999999999999</v>
      </c>
      <c r="F353" s="49"/>
      <c r="G353" s="35" t="str">
        <f t="shared" si="48"/>
        <v/>
      </c>
      <c r="H353" s="39"/>
      <c r="K353" s="7"/>
    </row>
    <row r="354" spans="1:11" s="8" customFormat="1" ht="11.25" x14ac:dyDescent="0.2">
      <c r="A354" s="33">
        <v>342</v>
      </c>
      <c r="B354" s="31" t="s">
        <v>396</v>
      </c>
      <c r="C354" s="34" t="s">
        <v>48</v>
      </c>
      <c r="D354" s="41">
        <v>50</v>
      </c>
      <c r="E354" s="58">
        <v>86.933000000000007</v>
      </c>
      <c r="F354" s="49"/>
      <c r="G354" s="35" t="str">
        <f t="shared" si="48"/>
        <v/>
      </c>
      <c r="H354" s="39"/>
      <c r="K354" s="7"/>
    </row>
    <row r="355" spans="1:11" s="8" customFormat="1" ht="11.25" x14ac:dyDescent="0.2">
      <c r="A355" s="33">
        <v>343</v>
      </c>
      <c r="B355" s="31" t="s">
        <v>397</v>
      </c>
      <c r="C355" s="34" t="s">
        <v>48</v>
      </c>
      <c r="D355" s="41">
        <v>1000</v>
      </c>
      <c r="E355" s="58">
        <v>119.20399999999999</v>
      </c>
      <c r="F355" s="49"/>
      <c r="G355" s="35" t="str">
        <f t="shared" si="48"/>
        <v/>
      </c>
      <c r="H355" s="39"/>
      <c r="K355" s="7"/>
    </row>
    <row r="356" spans="1:11" s="8" customFormat="1" ht="11.25" x14ac:dyDescent="0.2">
      <c r="A356" s="33">
        <v>344</v>
      </c>
      <c r="B356" s="31" t="s">
        <v>398</v>
      </c>
      <c r="C356" s="34" t="s">
        <v>48</v>
      </c>
      <c r="D356" s="41">
        <v>10</v>
      </c>
      <c r="E356" s="58">
        <v>43.454999999999998</v>
      </c>
      <c r="F356" s="49"/>
      <c r="G356" s="35" t="str">
        <f>IF(F356="","",IF(ISTEXT(F356),"NC",F356*D356))</f>
        <v/>
      </c>
      <c r="H356" s="39"/>
      <c r="K356" s="7"/>
    </row>
    <row r="357" spans="1:11" s="8" customFormat="1" ht="45" x14ac:dyDescent="0.2">
      <c r="A357" s="33">
        <v>345</v>
      </c>
      <c r="B357" s="31" t="s">
        <v>399</v>
      </c>
      <c r="C357" s="34" t="s">
        <v>45</v>
      </c>
      <c r="D357" s="41">
        <v>250</v>
      </c>
      <c r="E357" s="58">
        <v>549.40700000000004</v>
      </c>
      <c r="F357" s="49"/>
      <c r="G357" s="35" t="str">
        <f t="shared" ref="G357:G362" si="49">IF(F357="","",IF(ISTEXT(F357),"NC",F357*D357))</f>
        <v/>
      </c>
      <c r="H357" s="39"/>
      <c r="K357" s="7"/>
    </row>
    <row r="358" spans="1:11" s="8" customFormat="1" ht="45" x14ac:dyDescent="0.2">
      <c r="A358" s="33">
        <v>346</v>
      </c>
      <c r="B358" s="31" t="s">
        <v>400</v>
      </c>
      <c r="C358" s="34" t="s">
        <v>48</v>
      </c>
      <c r="D358" s="41">
        <v>50</v>
      </c>
      <c r="E358" s="58">
        <v>89.242999999999995</v>
      </c>
      <c r="F358" s="49"/>
      <c r="G358" s="35" t="str">
        <f t="shared" si="49"/>
        <v/>
      </c>
      <c r="H358" s="39"/>
      <c r="K358" s="7"/>
    </row>
    <row r="359" spans="1:11" s="8" customFormat="1" ht="45" x14ac:dyDescent="0.2">
      <c r="A359" s="33">
        <v>347</v>
      </c>
      <c r="B359" s="31" t="s">
        <v>401</v>
      </c>
      <c r="C359" s="34" t="s">
        <v>45</v>
      </c>
      <c r="D359" s="41">
        <v>20000</v>
      </c>
      <c r="E359" s="58">
        <v>8.0670000000000002</v>
      </c>
      <c r="F359" s="49"/>
      <c r="G359" s="35" t="str">
        <f t="shared" si="49"/>
        <v/>
      </c>
      <c r="H359" s="39"/>
      <c r="K359" s="7"/>
    </row>
    <row r="360" spans="1:11" s="8" customFormat="1" ht="11.25" x14ac:dyDescent="0.2">
      <c r="A360" s="33">
        <v>348</v>
      </c>
      <c r="B360" s="31" t="s">
        <v>402</v>
      </c>
      <c r="C360" s="34" t="s">
        <v>45</v>
      </c>
      <c r="D360" s="41">
        <v>30</v>
      </c>
      <c r="E360" s="58">
        <v>35.744</v>
      </c>
      <c r="F360" s="49"/>
      <c r="G360" s="35" t="str">
        <f t="shared" si="49"/>
        <v/>
      </c>
      <c r="H360" s="39"/>
      <c r="K360" s="7"/>
    </row>
    <row r="361" spans="1:11" s="8" customFormat="1" ht="67.5" x14ac:dyDescent="0.2">
      <c r="A361" s="33">
        <v>349</v>
      </c>
      <c r="B361" s="31" t="s">
        <v>403</v>
      </c>
      <c r="C361" s="34" t="s">
        <v>48</v>
      </c>
      <c r="D361" s="41">
        <v>50</v>
      </c>
      <c r="E361" s="58">
        <v>190.97900000000001</v>
      </c>
      <c r="F361" s="49"/>
      <c r="G361" s="35" t="str">
        <f t="shared" si="49"/>
        <v/>
      </c>
      <c r="H361" s="39"/>
      <c r="K361" s="7"/>
    </row>
    <row r="362" spans="1:11" s="8" customFormat="1" ht="67.5" x14ac:dyDescent="0.2">
      <c r="A362" s="33">
        <v>350</v>
      </c>
      <c r="B362" s="31" t="s">
        <v>404</v>
      </c>
      <c r="C362" s="34" t="s">
        <v>48</v>
      </c>
      <c r="D362" s="41">
        <v>50</v>
      </c>
      <c r="E362" s="58">
        <v>174.69</v>
      </c>
      <c r="F362" s="49"/>
      <c r="G362" s="35" t="str">
        <f t="shared" si="49"/>
        <v/>
      </c>
      <c r="H362" s="39"/>
      <c r="K362" s="7"/>
    </row>
    <row r="363" spans="1:11" s="8" customFormat="1" ht="22.5" x14ac:dyDescent="0.2">
      <c r="A363" s="33">
        <v>351</v>
      </c>
      <c r="B363" s="31" t="s">
        <v>405</v>
      </c>
      <c r="C363" s="34" t="s">
        <v>48</v>
      </c>
      <c r="D363" s="41">
        <v>1000</v>
      </c>
      <c r="E363" s="58">
        <v>30.568999999999999</v>
      </c>
      <c r="F363" s="49"/>
      <c r="G363" s="35" t="str">
        <f>IF(F363="","",IF(ISTEXT(F363),"NC",F363*D363))</f>
        <v/>
      </c>
      <c r="H363" s="39"/>
      <c r="K363" s="7"/>
    </row>
    <row r="364" spans="1:11" s="8" customFormat="1" ht="22.5" x14ac:dyDescent="0.2">
      <c r="A364" s="33">
        <v>352</v>
      </c>
      <c r="B364" s="31" t="s">
        <v>406</v>
      </c>
      <c r="C364" s="34" t="s">
        <v>48</v>
      </c>
      <c r="D364" s="41">
        <v>1000</v>
      </c>
      <c r="E364" s="58">
        <v>31.632000000000001</v>
      </c>
      <c r="F364" s="49"/>
      <c r="G364" s="35" t="str">
        <f t="shared" ref="G364:G369" si="50">IF(F364="","",IF(ISTEXT(F364),"NC",F364*D364))</f>
        <v/>
      </c>
      <c r="H364" s="39"/>
      <c r="K364" s="7"/>
    </row>
    <row r="365" spans="1:11" s="8" customFormat="1" ht="22.5" x14ac:dyDescent="0.2">
      <c r="A365" s="33">
        <v>353</v>
      </c>
      <c r="B365" s="31" t="s">
        <v>407</v>
      </c>
      <c r="C365" s="34" t="s">
        <v>48</v>
      </c>
      <c r="D365" s="41">
        <v>1000</v>
      </c>
      <c r="E365" s="58">
        <v>31.89</v>
      </c>
      <c r="F365" s="49"/>
      <c r="G365" s="35" t="str">
        <f t="shared" si="50"/>
        <v/>
      </c>
      <c r="H365" s="39"/>
      <c r="K365" s="7"/>
    </row>
    <row r="366" spans="1:11" s="8" customFormat="1" ht="22.5" x14ac:dyDescent="0.2">
      <c r="A366" s="33">
        <v>354</v>
      </c>
      <c r="B366" s="31" t="s">
        <v>408</v>
      </c>
      <c r="C366" s="34" t="s">
        <v>48</v>
      </c>
      <c r="D366" s="41">
        <v>1000</v>
      </c>
      <c r="E366" s="58">
        <v>34.124000000000002</v>
      </c>
      <c r="F366" s="49"/>
      <c r="G366" s="35" t="str">
        <f t="shared" si="50"/>
        <v/>
      </c>
      <c r="H366" s="39"/>
      <c r="K366" s="7"/>
    </row>
    <row r="367" spans="1:11" s="8" customFormat="1" ht="22.5" x14ac:dyDescent="0.2">
      <c r="A367" s="33">
        <v>355</v>
      </c>
      <c r="B367" s="31" t="s">
        <v>409</v>
      </c>
      <c r="C367" s="34" t="s">
        <v>48</v>
      </c>
      <c r="D367" s="41">
        <v>1000</v>
      </c>
      <c r="E367" s="58">
        <v>36.320999999999998</v>
      </c>
      <c r="F367" s="49"/>
      <c r="G367" s="35" t="str">
        <f t="shared" si="50"/>
        <v/>
      </c>
      <c r="H367" s="39"/>
      <c r="K367" s="7"/>
    </row>
    <row r="368" spans="1:11" s="8" customFormat="1" ht="11.25" x14ac:dyDescent="0.2">
      <c r="A368" s="33">
        <v>356</v>
      </c>
      <c r="B368" s="31" t="s">
        <v>410</v>
      </c>
      <c r="C368" s="34" t="s">
        <v>48</v>
      </c>
      <c r="D368" s="41">
        <v>100</v>
      </c>
      <c r="E368" s="58">
        <v>26.010999999999999</v>
      </c>
      <c r="F368" s="49"/>
      <c r="G368" s="35" t="str">
        <f t="shared" si="50"/>
        <v/>
      </c>
      <c r="H368" s="39"/>
      <c r="K368" s="7"/>
    </row>
    <row r="369" spans="1:11" s="8" customFormat="1" ht="11.25" x14ac:dyDescent="0.2">
      <c r="A369" s="33">
        <v>357</v>
      </c>
      <c r="B369" s="31" t="s">
        <v>411</v>
      </c>
      <c r="C369" s="34" t="s">
        <v>48</v>
      </c>
      <c r="D369" s="41">
        <v>50</v>
      </c>
      <c r="E369" s="58">
        <v>23.495000000000001</v>
      </c>
      <c r="F369" s="49"/>
      <c r="G369" s="35" t="str">
        <f t="shared" si="50"/>
        <v/>
      </c>
      <c r="H369" s="39"/>
      <c r="K369" s="7"/>
    </row>
    <row r="370" spans="1:11" s="8" customFormat="1" ht="11.25" x14ac:dyDescent="0.2">
      <c r="A370" s="33">
        <v>358</v>
      </c>
      <c r="B370" s="31" t="s">
        <v>412</v>
      </c>
      <c r="C370" s="34" t="s">
        <v>48</v>
      </c>
      <c r="D370" s="41">
        <v>50</v>
      </c>
      <c r="E370" s="58">
        <v>26.547000000000001</v>
      </c>
      <c r="F370" s="49"/>
      <c r="G370" s="35" t="str">
        <f>IF(F370="","",IF(ISTEXT(F370),"NC",F370*D370))</f>
        <v/>
      </c>
      <c r="H370" s="39"/>
      <c r="K370" s="7"/>
    </row>
    <row r="371" spans="1:11" s="8" customFormat="1" ht="11.25" x14ac:dyDescent="0.2">
      <c r="A371" s="33">
        <v>359</v>
      </c>
      <c r="B371" s="31" t="s">
        <v>413</v>
      </c>
      <c r="C371" s="34" t="s">
        <v>48</v>
      </c>
      <c r="D371" s="41">
        <v>50</v>
      </c>
      <c r="E371" s="58">
        <v>25.646999999999998</v>
      </c>
      <c r="F371" s="49"/>
      <c r="G371" s="35" t="str">
        <f t="shared" ref="G371:G376" si="51">IF(F371="","",IF(ISTEXT(F371),"NC",F371*D371))</f>
        <v/>
      </c>
      <c r="H371" s="39"/>
      <c r="K371" s="7"/>
    </row>
    <row r="372" spans="1:11" s="8" customFormat="1" ht="11.25" x14ac:dyDescent="0.2">
      <c r="A372" s="33">
        <v>360</v>
      </c>
      <c r="B372" s="31" t="s">
        <v>414</v>
      </c>
      <c r="C372" s="34" t="s">
        <v>48</v>
      </c>
      <c r="D372" s="41">
        <v>50</v>
      </c>
      <c r="E372" s="58">
        <v>25.44</v>
      </c>
      <c r="F372" s="49"/>
      <c r="G372" s="35" t="str">
        <f t="shared" si="51"/>
        <v/>
      </c>
      <c r="H372" s="39"/>
      <c r="K372" s="7"/>
    </row>
    <row r="373" spans="1:11" s="8" customFormat="1" ht="33.75" x14ac:dyDescent="0.2">
      <c r="A373" s="33">
        <v>361</v>
      </c>
      <c r="B373" s="31" t="s">
        <v>415</v>
      </c>
      <c r="C373" s="34" t="s">
        <v>45</v>
      </c>
      <c r="D373" s="41">
        <v>3000</v>
      </c>
      <c r="E373" s="58">
        <v>13.657999999999999</v>
      </c>
      <c r="F373" s="49"/>
      <c r="G373" s="35" t="str">
        <f t="shared" si="51"/>
        <v/>
      </c>
      <c r="H373" s="39"/>
      <c r="K373" s="7"/>
    </row>
    <row r="374" spans="1:11" s="8" customFormat="1" ht="45" x14ac:dyDescent="0.2">
      <c r="A374" s="33">
        <v>362</v>
      </c>
      <c r="B374" s="31" t="s">
        <v>416</v>
      </c>
      <c r="C374" s="34" t="s">
        <v>48</v>
      </c>
      <c r="D374" s="41">
        <v>50</v>
      </c>
      <c r="E374" s="58">
        <v>118.795</v>
      </c>
      <c r="F374" s="49"/>
      <c r="G374" s="35" t="str">
        <f t="shared" si="51"/>
        <v/>
      </c>
      <c r="H374" s="39"/>
      <c r="K374" s="7"/>
    </row>
    <row r="375" spans="1:11" s="8" customFormat="1" ht="45" x14ac:dyDescent="0.2">
      <c r="A375" s="33">
        <v>363</v>
      </c>
      <c r="B375" s="31" t="s">
        <v>417</v>
      </c>
      <c r="C375" s="34" t="s">
        <v>48</v>
      </c>
      <c r="D375" s="41">
        <v>50</v>
      </c>
      <c r="E375" s="58">
        <v>103.48699999999999</v>
      </c>
      <c r="F375" s="49"/>
      <c r="G375" s="35" t="str">
        <f t="shared" si="51"/>
        <v/>
      </c>
      <c r="H375" s="39"/>
      <c r="K375" s="7"/>
    </row>
    <row r="376" spans="1:11" s="8" customFormat="1" ht="45" x14ac:dyDescent="0.2">
      <c r="A376" s="33">
        <v>364</v>
      </c>
      <c r="B376" s="31" t="s">
        <v>418</v>
      </c>
      <c r="C376" s="34" t="s">
        <v>48</v>
      </c>
      <c r="D376" s="41">
        <v>50</v>
      </c>
      <c r="E376" s="58">
        <v>103.122</v>
      </c>
      <c r="F376" s="49"/>
      <c r="G376" s="35" t="str">
        <f t="shared" si="51"/>
        <v/>
      </c>
      <c r="H376" s="39"/>
      <c r="K376" s="7"/>
    </row>
    <row r="377" spans="1:11" s="8" customFormat="1" ht="22.5" x14ac:dyDescent="0.2">
      <c r="A377" s="33">
        <v>365</v>
      </c>
      <c r="B377" s="31" t="s">
        <v>419</v>
      </c>
      <c r="C377" s="34" t="s">
        <v>48</v>
      </c>
      <c r="D377" s="41">
        <v>100</v>
      </c>
      <c r="E377" s="58">
        <v>2.5739999999999998</v>
      </c>
      <c r="F377" s="49"/>
      <c r="G377" s="35" t="str">
        <f>IF(F377="","",IF(ISTEXT(F377),"NC",F377*D377))</f>
        <v/>
      </c>
      <c r="H377" s="39"/>
      <c r="K377" s="7"/>
    </row>
    <row r="378" spans="1:11" s="8" customFormat="1" ht="11.25" x14ac:dyDescent="0.2">
      <c r="A378" s="33">
        <v>366</v>
      </c>
      <c r="B378" s="31" t="s">
        <v>420</v>
      </c>
      <c r="C378" s="34" t="s">
        <v>48</v>
      </c>
      <c r="D378" s="41">
        <v>10</v>
      </c>
      <c r="E378" s="58">
        <v>14.673999999999999</v>
      </c>
      <c r="F378" s="49"/>
      <c r="G378" s="35" t="str">
        <f t="shared" ref="G378:G383" si="52">IF(F378="","",IF(ISTEXT(F378),"NC",F378*D378))</f>
        <v/>
      </c>
      <c r="H378" s="39"/>
      <c r="K378" s="7"/>
    </row>
    <row r="379" spans="1:11" s="8" customFormat="1" ht="45" x14ac:dyDescent="0.2">
      <c r="A379" s="33">
        <v>367</v>
      </c>
      <c r="B379" s="31" t="s">
        <v>421</v>
      </c>
      <c r="C379" s="34" t="s">
        <v>48</v>
      </c>
      <c r="D379" s="41">
        <v>100</v>
      </c>
      <c r="E379" s="58">
        <v>1.1870000000000001</v>
      </c>
      <c r="F379" s="49"/>
      <c r="G379" s="35" t="str">
        <f t="shared" si="52"/>
        <v/>
      </c>
      <c r="H379" s="39"/>
      <c r="K379" s="7"/>
    </row>
    <row r="380" spans="1:11" s="8" customFormat="1" ht="45" x14ac:dyDescent="0.2">
      <c r="A380" s="33">
        <v>368</v>
      </c>
      <c r="B380" s="31" t="s">
        <v>422</v>
      </c>
      <c r="C380" s="34" t="s">
        <v>45</v>
      </c>
      <c r="D380" s="41">
        <v>150</v>
      </c>
      <c r="E380" s="58">
        <v>18.266999999999999</v>
      </c>
      <c r="F380" s="49"/>
      <c r="G380" s="35" t="str">
        <f t="shared" si="52"/>
        <v/>
      </c>
      <c r="H380" s="39"/>
      <c r="K380" s="7"/>
    </row>
    <row r="381" spans="1:11" s="8" customFormat="1" ht="135" x14ac:dyDescent="0.2">
      <c r="A381" s="33">
        <v>369</v>
      </c>
      <c r="B381" s="31" t="s">
        <v>423</v>
      </c>
      <c r="C381" s="34" t="s">
        <v>48</v>
      </c>
      <c r="D381" s="41">
        <v>200</v>
      </c>
      <c r="E381" s="58">
        <v>287.709</v>
      </c>
      <c r="F381" s="49"/>
      <c r="G381" s="35" t="str">
        <f t="shared" si="52"/>
        <v/>
      </c>
      <c r="H381" s="39"/>
      <c r="K381" s="7"/>
    </row>
    <row r="382" spans="1:11" s="8" customFormat="1" ht="11.25" x14ac:dyDescent="0.2">
      <c r="A382" s="33">
        <v>370</v>
      </c>
      <c r="B382" s="31" t="s">
        <v>424</v>
      </c>
      <c r="C382" s="34" t="s">
        <v>48</v>
      </c>
      <c r="D382" s="41">
        <v>400</v>
      </c>
      <c r="E382" s="58">
        <v>18.492000000000001</v>
      </c>
      <c r="F382" s="49"/>
      <c r="G382" s="35" t="str">
        <f t="shared" si="52"/>
        <v/>
      </c>
      <c r="H382" s="39"/>
      <c r="K382" s="7"/>
    </row>
    <row r="383" spans="1:11" s="8" customFormat="1" ht="11.25" x14ac:dyDescent="0.2">
      <c r="A383" s="33">
        <v>371</v>
      </c>
      <c r="B383" s="31" t="s">
        <v>425</v>
      </c>
      <c r="C383" s="34" t="s">
        <v>48</v>
      </c>
      <c r="D383" s="41">
        <v>10</v>
      </c>
      <c r="E383" s="58">
        <v>11.89</v>
      </c>
      <c r="F383" s="49"/>
      <c r="G383" s="35" t="str">
        <f t="shared" si="52"/>
        <v/>
      </c>
      <c r="H383" s="39"/>
      <c r="K383" s="7"/>
    </row>
    <row r="384" spans="1:11" s="8" customFormat="1" ht="11.25" x14ac:dyDescent="0.2">
      <c r="A384" s="33">
        <v>372</v>
      </c>
      <c r="B384" s="31" t="s">
        <v>426</v>
      </c>
      <c r="C384" s="34" t="s">
        <v>48</v>
      </c>
      <c r="D384" s="41">
        <v>100</v>
      </c>
      <c r="E384" s="58">
        <v>5.0019999999999998</v>
      </c>
      <c r="F384" s="49"/>
      <c r="G384" s="35" t="str">
        <f>IF(F384="","",IF(ISTEXT(F384),"NC",F384*D384))</f>
        <v/>
      </c>
      <c r="H384" s="39"/>
      <c r="K384" s="7"/>
    </row>
    <row r="385" spans="1:11" s="8" customFormat="1" ht="11.25" x14ac:dyDescent="0.2">
      <c r="A385" s="33">
        <v>373</v>
      </c>
      <c r="B385" s="31" t="s">
        <v>427</v>
      </c>
      <c r="C385" s="34" t="s">
        <v>48</v>
      </c>
      <c r="D385" s="41">
        <v>500</v>
      </c>
      <c r="E385" s="58">
        <v>6.87</v>
      </c>
      <c r="F385" s="49"/>
      <c r="G385" s="35" t="str">
        <f t="shared" ref="G385:G390" si="53">IF(F385="","",IF(ISTEXT(F385),"NC",F385*D385))</f>
        <v/>
      </c>
      <c r="H385" s="39"/>
      <c r="K385" s="7"/>
    </row>
    <row r="386" spans="1:11" s="8" customFormat="1" ht="11.25" x14ac:dyDescent="0.2">
      <c r="A386" s="33">
        <v>374</v>
      </c>
      <c r="B386" s="31" t="s">
        <v>428</v>
      </c>
      <c r="C386" s="34" t="s">
        <v>122</v>
      </c>
      <c r="D386" s="41">
        <v>100</v>
      </c>
      <c r="E386" s="58">
        <v>15.869</v>
      </c>
      <c r="F386" s="49"/>
      <c r="G386" s="35" t="str">
        <f t="shared" si="53"/>
        <v/>
      </c>
      <c r="H386" s="39"/>
      <c r="K386" s="7"/>
    </row>
    <row r="387" spans="1:11" s="8" customFormat="1" ht="11.25" x14ac:dyDescent="0.2">
      <c r="A387" s="33">
        <v>375</v>
      </c>
      <c r="B387" s="31" t="s">
        <v>429</v>
      </c>
      <c r="C387" s="34" t="s">
        <v>48</v>
      </c>
      <c r="D387" s="41">
        <v>5</v>
      </c>
      <c r="E387" s="58">
        <v>310.05099999999999</v>
      </c>
      <c r="F387" s="49"/>
      <c r="G387" s="35" t="str">
        <f t="shared" si="53"/>
        <v/>
      </c>
      <c r="H387" s="39"/>
      <c r="K387" s="7"/>
    </row>
    <row r="388" spans="1:11" s="8" customFormat="1" ht="11.25" x14ac:dyDescent="0.2">
      <c r="A388" s="33">
        <v>376</v>
      </c>
      <c r="B388" s="31" t="s">
        <v>430</v>
      </c>
      <c r="C388" s="34" t="s">
        <v>45</v>
      </c>
      <c r="D388" s="41">
        <v>500</v>
      </c>
      <c r="E388" s="58">
        <v>55.277999999999999</v>
      </c>
      <c r="F388" s="49"/>
      <c r="G388" s="35" t="str">
        <f t="shared" si="53"/>
        <v/>
      </c>
      <c r="H388" s="39"/>
      <c r="K388" s="7"/>
    </row>
    <row r="389" spans="1:11" s="8" customFormat="1" ht="11.25" x14ac:dyDescent="0.2">
      <c r="A389" s="33">
        <v>377</v>
      </c>
      <c r="B389" s="31" t="s">
        <v>431</v>
      </c>
      <c r="C389" s="34" t="s">
        <v>45</v>
      </c>
      <c r="D389" s="41">
        <v>500</v>
      </c>
      <c r="E389" s="58">
        <v>21.062999999999999</v>
      </c>
      <c r="F389" s="49"/>
      <c r="G389" s="35" t="str">
        <f t="shared" si="53"/>
        <v/>
      </c>
      <c r="H389" s="39"/>
      <c r="K389" s="7"/>
    </row>
    <row r="390" spans="1:11" s="8" customFormat="1" ht="11.25" x14ac:dyDescent="0.2">
      <c r="A390" s="33">
        <v>378</v>
      </c>
      <c r="B390" s="31" t="s">
        <v>432</v>
      </c>
      <c r="C390" s="34" t="s">
        <v>45</v>
      </c>
      <c r="D390" s="41">
        <v>300</v>
      </c>
      <c r="E390" s="58">
        <v>27.88</v>
      </c>
      <c r="F390" s="49"/>
      <c r="G390" s="35" t="str">
        <f t="shared" si="53"/>
        <v/>
      </c>
      <c r="H390" s="39"/>
      <c r="K390" s="7"/>
    </row>
    <row r="391" spans="1:11" s="8" customFormat="1" ht="11.25" x14ac:dyDescent="0.2">
      <c r="A391" s="33">
        <v>379</v>
      </c>
      <c r="B391" s="31" t="s">
        <v>433</v>
      </c>
      <c r="C391" s="34" t="s">
        <v>45</v>
      </c>
      <c r="D391" s="41">
        <v>300</v>
      </c>
      <c r="E391" s="58">
        <v>16.913</v>
      </c>
      <c r="F391" s="49"/>
      <c r="G391" s="35" t="str">
        <f>IF(F391="","",IF(ISTEXT(F391),"NC",F391*D391))</f>
        <v/>
      </c>
      <c r="H391" s="39"/>
      <c r="K391" s="7"/>
    </row>
    <row r="392" spans="1:11" s="8" customFormat="1" ht="11.25" x14ac:dyDescent="0.2">
      <c r="A392" s="33">
        <v>380</v>
      </c>
      <c r="B392" s="31" t="s">
        <v>434</v>
      </c>
      <c r="C392" s="34" t="s">
        <v>48</v>
      </c>
      <c r="D392" s="41">
        <v>2500</v>
      </c>
      <c r="E392" s="58">
        <v>4.4999999999999998E-2</v>
      </c>
      <c r="F392" s="49"/>
      <c r="G392" s="35" t="str">
        <f t="shared" ref="G392:G397" si="54">IF(F392="","",IF(ISTEXT(F392),"NC",F392*D392))</f>
        <v/>
      </c>
      <c r="H392" s="39"/>
      <c r="K392" s="7"/>
    </row>
    <row r="393" spans="1:11" s="8" customFormat="1" ht="11.25" x14ac:dyDescent="0.2">
      <c r="A393" s="33">
        <v>381</v>
      </c>
      <c r="B393" s="31" t="s">
        <v>435</v>
      </c>
      <c r="C393" s="34" t="s">
        <v>48</v>
      </c>
      <c r="D393" s="41">
        <v>100</v>
      </c>
      <c r="E393" s="58">
        <v>32.953000000000003</v>
      </c>
      <c r="F393" s="49"/>
      <c r="G393" s="35" t="str">
        <f t="shared" si="54"/>
        <v/>
      </c>
      <c r="H393" s="39"/>
      <c r="K393" s="7"/>
    </row>
    <row r="394" spans="1:11" s="8" customFormat="1" ht="11.25" x14ac:dyDescent="0.2">
      <c r="A394" s="33">
        <v>382</v>
      </c>
      <c r="B394" s="31" t="s">
        <v>436</v>
      </c>
      <c r="C394" s="34" t="s">
        <v>45</v>
      </c>
      <c r="D394" s="41">
        <v>100</v>
      </c>
      <c r="E394" s="58">
        <v>174.70500000000001</v>
      </c>
      <c r="F394" s="49"/>
      <c r="G394" s="35" t="str">
        <f t="shared" si="54"/>
        <v/>
      </c>
      <c r="H394" s="39"/>
      <c r="K394" s="7"/>
    </row>
    <row r="395" spans="1:11" s="8" customFormat="1" ht="11.25" x14ac:dyDescent="0.2">
      <c r="A395" s="33">
        <v>383</v>
      </c>
      <c r="B395" s="31" t="s">
        <v>437</v>
      </c>
      <c r="C395" s="34" t="s">
        <v>48</v>
      </c>
      <c r="D395" s="41">
        <v>100</v>
      </c>
      <c r="E395" s="58">
        <v>55.332999999999998</v>
      </c>
      <c r="F395" s="49"/>
      <c r="G395" s="35" t="str">
        <f t="shared" si="54"/>
        <v/>
      </c>
      <c r="H395" s="39"/>
      <c r="K395" s="7"/>
    </row>
    <row r="396" spans="1:11" s="8" customFormat="1" ht="11.25" x14ac:dyDescent="0.2">
      <c r="A396" s="33">
        <v>384</v>
      </c>
      <c r="B396" s="31" t="s">
        <v>438</v>
      </c>
      <c r="C396" s="34" t="s">
        <v>68</v>
      </c>
      <c r="D396" s="41">
        <v>10</v>
      </c>
      <c r="E396" s="58">
        <v>43.363999999999997</v>
      </c>
      <c r="F396" s="49"/>
      <c r="G396" s="35" t="str">
        <f t="shared" si="54"/>
        <v/>
      </c>
      <c r="H396" s="39"/>
      <c r="K396" s="7"/>
    </row>
    <row r="397" spans="1:11" s="8" customFormat="1" ht="45" x14ac:dyDescent="0.2">
      <c r="A397" s="33">
        <v>385</v>
      </c>
      <c r="B397" s="31" t="s">
        <v>439</v>
      </c>
      <c r="C397" s="34" t="s">
        <v>48</v>
      </c>
      <c r="D397" s="41">
        <v>200</v>
      </c>
      <c r="E397" s="58">
        <v>23.803000000000001</v>
      </c>
      <c r="F397" s="49"/>
      <c r="G397" s="35" t="str">
        <f t="shared" si="54"/>
        <v/>
      </c>
      <c r="H397" s="39"/>
      <c r="K397" s="7"/>
    </row>
    <row r="398" spans="1:11" s="8" customFormat="1" ht="22.5" x14ac:dyDescent="0.2">
      <c r="A398" s="33">
        <v>386</v>
      </c>
      <c r="B398" s="31" t="s">
        <v>440</v>
      </c>
      <c r="C398" s="34" t="s">
        <v>48</v>
      </c>
      <c r="D398" s="41">
        <v>30</v>
      </c>
      <c r="E398" s="58">
        <v>210.21100000000001</v>
      </c>
      <c r="F398" s="49"/>
      <c r="G398" s="35" t="str">
        <f>IF(F398="","",IF(ISTEXT(F398),"NC",F398*D398))</f>
        <v/>
      </c>
      <c r="H398" s="39"/>
      <c r="K398" s="7"/>
    </row>
    <row r="399" spans="1:11" s="8" customFormat="1" ht="11.25" x14ac:dyDescent="0.2">
      <c r="A399" s="33">
        <v>387</v>
      </c>
      <c r="B399" s="31" t="s">
        <v>441</v>
      </c>
      <c r="C399" s="34" t="s">
        <v>48</v>
      </c>
      <c r="D399" s="41">
        <v>30</v>
      </c>
      <c r="E399" s="58">
        <v>142.03899999999999</v>
      </c>
      <c r="F399" s="49"/>
      <c r="G399" s="35" t="str">
        <f t="shared" ref="G399:G402" si="55">IF(F399="","",IF(ISTEXT(F399),"NC",F399*D399))</f>
        <v/>
      </c>
      <c r="H399" s="39"/>
      <c r="K399" s="7"/>
    </row>
    <row r="400" spans="1:11" s="8" customFormat="1" ht="11.25" x14ac:dyDescent="0.2">
      <c r="A400" s="33">
        <v>388</v>
      </c>
      <c r="B400" s="31" t="s">
        <v>442</v>
      </c>
      <c r="C400" s="34" t="s">
        <v>48</v>
      </c>
      <c r="D400" s="41">
        <v>30</v>
      </c>
      <c r="E400" s="58">
        <v>74</v>
      </c>
      <c r="F400" s="49"/>
      <c r="G400" s="35" t="str">
        <f t="shared" si="55"/>
        <v/>
      </c>
      <c r="H400" s="39"/>
      <c r="K400" s="7"/>
    </row>
    <row r="401" spans="1:11" s="8" customFormat="1" ht="11.25" x14ac:dyDescent="0.2">
      <c r="A401" s="33">
        <v>389</v>
      </c>
      <c r="B401" s="31" t="s">
        <v>443</v>
      </c>
      <c r="C401" s="34" t="s">
        <v>48</v>
      </c>
      <c r="D401" s="41">
        <v>30</v>
      </c>
      <c r="E401" s="58">
        <v>38.393000000000001</v>
      </c>
      <c r="F401" s="49"/>
      <c r="G401" s="35" t="str">
        <f t="shared" si="55"/>
        <v/>
      </c>
      <c r="H401" s="39"/>
      <c r="K401" s="7"/>
    </row>
    <row r="402" spans="1:11" s="8" customFormat="1" ht="11.25" x14ac:dyDescent="0.2">
      <c r="A402" s="33">
        <v>390</v>
      </c>
      <c r="B402" s="31" t="s">
        <v>444</v>
      </c>
      <c r="C402" s="34" t="s">
        <v>48</v>
      </c>
      <c r="D402" s="41">
        <v>500</v>
      </c>
      <c r="E402" s="58">
        <v>1.607</v>
      </c>
      <c r="F402" s="49"/>
      <c r="G402" s="35" t="str">
        <f t="shared" si="55"/>
        <v/>
      </c>
      <c r="H402" s="39"/>
      <c r="K402" s="7"/>
    </row>
    <row r="403" spans="1:11" s="8" customFormat="1" ht="22.5" x14ac:dyDescent="0.2">
      <c r="A403" s="33">
        <v>391</v>
      </c>
      <c r="B403" s="31" t="s">
        <v>445</v>
      </c>
      <c r="C403" s="34" t="s">
        <v>48</v>
      </c>
      <c r="D403" s="41">
        <v>10</v>
      </c>
      <c r="E403" s="58">
        <v>823.88900000000001</v>
      </c>
      <c r="F403" s="49"/>
      <c r="G403" s="35" t="str">
        <f>IF(F403="","",IF(ISTEXT(F403),"NC",F403*D403))</f>
        <v/>
      </c>
      <c r="H403" s="39"/>
      <c r="K403" s="7"/>
    </row>
    <row r="404" spans="1:11" ht="9.75" customHeight="1" x14ac:dyDescent="0.2">
      <c r="A404" s="36"/>
      <c r="B404" s="27"/>
      <c r="C404" s="27"/>
      <c r="D404" s="27"/>
      <c r="E404" s="57"/>
      <c r="F404" s="63" t="s">
        <v>26</v>
      </c>
      <c r="G404" s="64"/>
    </row>
    <row r="405" spans="1:11" x14ac:dyDescent="0.2">
      <c r="F405" s="65" t="str">
        <f>IF(SUM(G13:G403)=0,"",SUM(G13:G403))</f>
        <v/>
      </c>
      <c r="G405" s="66"/>
    </row>
    <row r="406" spans="1:11" x14ac:dyDescent="0.2">
      <c r="A406" s="60" t="str">
        <f>" - "&amp;Dados!B23</f>
        <v xml:space="preserve"> - O objeto será realizado junto à Secretaria, obedecendo ao detalhamento na íntegra do termo de referência.</v>
      </c>
      <c r="B406" s="60"/>
      <c r="C406" s="60"/>
      <c r="D406" s="60"/>
      <c r="E406" s="60"/>
      <c r="F406" s="60"/>
      <c r="G406" s="60"/>
    </row>
    <row r="407" spans="1:11" ht="18.600000000000001" customHeight="1" x14ac:dyDescent="0.2">
      <c r="A407" s="60" t="str">
        <f>" - "&amp;Dados!B24</f>
        <v xml:space="preserve"> - Os materiais deverão ser entregues no Almoxarifado da Secretaria Municipal de Saúde, localizado à Rua Dr. Carolino Ribeiro de Moura, s/n, Centro, Sumidouro-RJ, CEP: 28.637-000</v>
      </c>
      <c r="B407" s="60"/>
      <c r="C407" s="60"/>
      <c r="D407" s="60"/>
      <c r="E407" s="60"/>
      <c r="F407" s="60"/>
      <c r="G407" s="60"/>
    </row>
    <row r="408" spans="1:11" ht="19.149999999999999" customHeight="1" x14ac:dyDescent="0.2">
      <c r="A408" s="60" t="str">
        <f>" - "&amp;Dados!B25</f>
        <v xml:space="preserve"> - O pagamento do objeto de que trata o PREGÃO ELETRÔNICO Nº 036/2025, e consequente contrato serão efetuados pelo FUNDO MUNICIPAL DE SAÚDE nos termos do art. 7 da Instrução Normativa SEGES/ME nº 77, de 2022;</v>
      </c>
      <c r="B408" s="60"/>
      <c r="C408" s="60"/>
      <c r="D408" s="60"/>
      <c r="E408" s="60"/>
      <c r="F408" s="60"/>
      <c r="G408" s="60"/>
    </row>
    <row r="409" spans="1:11" x14ac:dyDescent="0.2">
      <c r="A409" s="60" t="str">
        <f>" - "&amp;Dados!B26</f>
        <v xml:space="preserve"> - Proposta válida por 60 (sessenta) dias</v>
      </c>
      <c r="B409" s="60"/>
      <c r="C409" s="60"/>
      <c r="D409" s="60"/>
      <c r="E409" s="60"/>
      <c r="F409" s="60"/>
      <c r="G409" s="60"/>
    </row>
  </sheetData>
  <autoFilter ref="A11:G409" xr:uid="{00000000-0009-0000-0000-000000000000}"/>
  <mergeCells count="15">
    <mergeCell ref="C6:D6"/>
    <mergeCell ref="E6:F6"/>
    <mergeCell ref="A2:G2"/>
    <mergeCell ref="A3:G3"/>
    <mergeCell ref="A4:G4"/>
    <mergeCell ref="A5:G5"/>
    <mergeCell ref="A406:G406"/>
    <mergeCell ref="A407:G407"/>
    <mergeCell ref="A408:G408"/>
    <mergeCell ref="B8:G8"/>
    <mergeCell ref="A409:G409"/>
    <mergeCell ref="B9:G9"/>
    <mergeCell ref="F404:G404"/>
    <mergeCell ref="F405:G405"/>
    <mergeCell ref="D10:G10"/>
  </mergeCells>
  <phoneticPr fontId="0" type="noConversion"/>
  <conditionalFormatting sqref="B10">
    <cfRule type="cellIs" dxfId="12" priority="264" stopIfTrue="1" operator="equal">
      <formula>$G$1</formula>
    </cfRule>
  </conditionalFormatting>
  <conditionalFormatting sqref="B13:B19">
    <cfRule type="expression" dxfId="11" priority="266" stopIfTrue="1">
      <formula>IF(#REF!=1,IF(#REF!=0,1,0),0)</formula>
    </cfRule>
  </conditionalFormatting>
  <conditionalFormatting sqref="B20:B403">
    <cfRule type="expression" dxfId="10" priority="34" stopIfTrue="1">
      <formula>IF(#REF!=1,IF(#REF!=0,1,0),0)</formula>
    </cfRule>
  </conditionalFormatting>
  <conditionalFormatting sqref="B8:G9">
    <cfRule type="cellIs" dxfId="9" priority="265" stopIfTrue="1" operator="equal">
      <formula>$J$1</formula>
    </cfRule>
  </conditionalFormatting>
  <conditionalFormatting sqref="D13:D403">
    <cfRule type="expression" priority="39" stopIfTrue="1">
      <formula>$A13</formula>
    </cfRule>
  </conditionalFormatting>
  <conditionalFormatting sqref="D10:G10">
    <cfRule type="cellIs" dxfId="8" priority="280" stopIfTrue="1" operator="equal">
      <formula>$E$1</formula>
    </cfRule>
  </conditionalFormatting>
  <conditionalFormatting sqref="F13:F403">
    <cfRule type="cellIs" dxfId="7" priority="33" stopIfTrue="1" operator="equal">
      <formula>""</formula>
    </cfRule>
  </conditionalFormatting>
  <conditionalFormatting sqref="F404">
    <cfRule type="expression" dxfId="6" priority="257" stopIfTrue="1">
      <formula>IF(#REF!="Empate",IF(#REF!=1,TRUE(),FALSE()),FALSE())</formula>
    </cfRule>
    <cfRule type="expression" dxfId="5" priority="258" stopIfTrue="1">
      <formula>IF(#REF!="&gt;",FALSE(),IF(#REF!&gt;0,TRUE(),FALSE()))</formula>
    </cfRule>
    <cfRule type="expression" dxfId="4" priority="259" stopIfTrue="1">
      <formula>IF(#REF!="&gt;",TRUE(),FALSE())</formula>
    </cfRule>
  </conditionalFormatting>
  <conditionalFormatting sqref="F405">
    <cfRule type="expression" dxfId="3" priority="260" stopIfTrue="1">
      <formula>IF(#REF!="OK",IF(#REF!=1,TRUE(),FALSE()),FALSE())</formula>
    </cfRule>
    <cfRule type="expression" dxfId="2" priority="261" stopIfTrue="1">
      <formula>IF(#REF!="Empate",IF(#REF!=1,TRUE(),FALSE()),FALSE())</formula>
    </cfRule>
    <cfRule type="expression" dxfId="1" priority="262" stopIfTrue="1">
      <formula>IF(#REF!="Empate",IF(#REF!=2,TRUE(),FALSE()),FALSE())</formula>
    </cfRule>
  </conditionalFormatting>
  <conditionalFormatting sqref="G13:G403">
    <cfRule type="expression" dxfId="0" priority="40" stopIfTrue="1">
      <formula>IF(ISTEXT(F13),FALSE(),IF(F13&gt;E13,TRUE(),FALSE()))</formula>
    </cfRule>
  </conditionalFormatting>
  <printOptions horizontalCentered="1"/>
  <pageMargins left="0.51181102362204722" right="0.31496062992125984" top="0.39370078740157483" bottom="1.0236220472440944" header="0.51181102362204722" footer="0.55118110236220474"/>
  <pageSetup paperSize="9" scale="89" fitToHeight="20" orientation="portrait" horizontalDpi="4294967295" verticalDpi="4294967295" r:id="rId1"/>
  <headerFooter alignWithMargins="0">
    <oddHeader>&amp;R&amp;"Arial,Negrito"&amp;6Página &amp;P de &amp;N.</oddHeader>
    <oddFooter>&amp;C
____________________________________
Assinatura e Carimbo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2"/>
  <dimension ref="A1:IV35"/>
  <sheetViews>
    <sheetView zoomScaleNormal="100" workbookViewId="0">
      <selection activeCell="B5" sqref="B5"/>
    </sheetView>
  </sheetViews>
  <sheetFormatPr defaultRowHeight="12.75" x14ac:dyDescent="0.2"/>
  <cols>
    <col min="1" max="1" width="15" customWidth="1"/>
    <col min="2" max="2" width="51.85546875" customWidth="1"/>
    <col min="3" max="6" width="23.28515625" customWidth="1"/>
    <col min="7" max="8" width="14" customWidth="1"/>
    <col min="9" max="9" width="19.28515625" customWidth="1"/>
    <col min="10" max="13" width="14.5703125" customWidth="1"/>
    <col min="14" max="15" width="9.28515625" customWidth="1"/>
  </cols>
  <sheetData>
    <row r="1" spans="1:7" x14ac:dyDescent="0.2">
      <c r="A1" s="16" t="s">
        <v>9</v>
      </c>
      <c r="B1" s="47" t="s">
        <v>446</v>
      </c>
      <c r="E1" s="4"/>
      <c r="F1" s="4"/>
      <c r="G1" s="4"/>
    </row>
    <row r="2" spans="1:7" x14ac:dyDescent="0.2">
      <c r="A2" s="16" t="s">
        <v>10</v>
      </c>
      <c r="B2" s="47" t="s">
        <v>42</v>
      </c>
      <c r="E2" s="4"/>
      <c r="F2" s="4"/>
      <c r="G2" s="4"/>
    </row>
    <row r="3" spans="1:7" x14ac:dyDescent="0.2">
      <c r="A3" s="16" t="s">
        <v>11</v>
      </c>
      <c r="B3" s="47" t="s">
        <v>43</v>
      </c>
      <c r="C3" s="5"/>
      <c r="E3" s="44"/>
      <c r="F3" s="4"/>
      <c r="G3" s="4"/>
    </row>
    <row r="4" spans="1:7" x14ac:dyDescent="0.2">
      <c r="A4" s="16" t="s">
        <v>12</v>
      </c>
      <c r="B4" s="47" t="s">
        <v>448</v>
      </c>
      <c r="C4" s="5"/>
      <c r="E4" s="44"/>
      <c r="F4" s="4"/>
      <c r="G4" s="4"/>
    </row>
    <row r="5" spans="1:7" x14ac:dyDescent="0.2">
      <c r="A5" s="16" t="s">
        <v>13</v>
      </c>
      <c r="B5" s="47" t="s">
        <v>39</v>
      </c>
      <c r="C5" s="5"/>
      <c r="E5" s="44"/>
      <c r="F5" s="4"/>
      <c r="G5" s="4"/>
    </row>
    <row r="6" spans="1:7" x14ac:dyDescent="0.2">
      <c r="A6" s="16" t="s">
        <v>30</v>
      </c>
      <c r="B6" s="48" t="s">
        <v>40</v>
      </c>
      <c r="C6" s="5"/>
      <c r="E6" s="44"/>
      <c r="F6" s="4"/>
      <c r="G6" s="4"/>
    </row>
    <row r="7" spans="1:7" x14ac:dyDescent="0.2">
      <c r="A7" s="16" t="s">
        <v>14</v>
      </c>
      <c r="B7" s="5" t="s">
        <v>29</v>
      </c>
      <c r="C7" s="5"/>
      <c r="E7" s="44"/>
      <c r="F7" s="4"/>
      <c r="G7" s="4"/>
    </row>
    <row r="8" spans="1:7" x14ac:dyDescent="0.2">
      <c r="A8" s="25" t="s">
        <v>22</v>
      </c>
      <c r="B8" s="59">
        <v>4964124.1849999977</v>
      </c>
      <c r="C8" s="5"/>
      <c r="E8" s="44"/>
      <c r="F8" s="4"/>
      <c r="G8" s="4"/>
    </row>
    <row r="9" spans="1:7" x14ac:dyDescent="0.2">
      <c r="A9" s="17" t="s">
        <v>0</v>
      </c>
      <c r="E9" s="4"/>
      <c r="F9" s="4"/>
      <c r="G9" s="4"/>
    </row>
    <row r="10" spans="1:7" x14ac:dyDescent="0.2">
      <c r="A10" s="18" t="s">
        <v>2</v>
      </c>
      <c r="E10" s="4"/>
      <c r="F10" s="4"/>
      <c r="G10" s="4"/>
    </row>
    <row r="11" spans="1:7" x14ac:dyDescent="0.2">
      <c r="A11" s="19" t="s">
        <v>8</v>
      </c>
      <c r="E11" s="4"/>
      <c r="F11" s="4"/>
      <c r="G11" s="4"/>
    </row>
    <row r="12" spans="1:7" x14ac:dyDescent="0.2">
      <c r="A12" s="18" t="s">
        <v>19</v>
      </c>
      <c r="E12" s="4"/>
      <c r="F12" s="4"/>
      <c r="G12" s="4"/>
    </row>
    <row r="13" spans="1:7" x14ac:dyDescent="0.2">
      <c r="A13" s="18" t="s">
        <v>23</v>
      </c>
      <c r="E13" s="4"/>
      <c r="F13" s="4"/>
      <c r="G13" s="4"/>
    </row>
    <row r="14" spans="1:7" x14ac:dyDescent="0.2">
      <c r="A14" s="45" t="s">
        <v>32</v>
      </c>
      <c r="E14" s="4"/>
      <c r="F14" s="4"/>
      <c r="G14" s="4"/>
    </row>
    <row r="15" spans="1:7" x14ac:dyDescent="0.2">
      <c r="A15" s="45" t="s">
        <v>33</v>
      </c>
      <c r="E15" s="4"/>
      <c r="F15" s="4"/>
      <c r="G15" s="4"/>
    </row>
    <row r="16" spans="1:7" x14ac:dyDescent="0.2">
      <c r="A16" s="45" t="s">
        <v>34</v>
      </c>
      <c r="B16" s="24"/>
      <c r="E16" s="24"/>
      <c r="F16" s="4"/>
      <c r="G16" s="4"/>
    </row>
    <row r="17" spans="1:256" s="23" customFormat="1" x14ac:dyDescent="0.2">
      <c r="A17" s="22" t="s">
        <v>20</v>
      </c>
      <c r="B17" s="24" t="s">
        <v>41</v>
      </c>
      <c r="C17" s="24"/>
      <c r="D17" s="24"/>
      <c r="E17" s="24"/>
      <c r="F17" s="24"/>
      <c r="G17" s="24"/>
      <c r="H17" s="24"/>
      <c r="I17" s="24"/>
      <c r="J17" s="24"/>
      <c r="K17" s="24"/>
      <c r="L17" s="24"/>
      <c r="M17" s="24"/>
    </row>
    <row r="18" spans="1:256" s="23" customFormat="1" x14ac:dyDescent="0.2">
      <c r="A18" s="22" t="s">
        <v>21</v>
      </c>
      <c r="B18" s="52">
        <v>1.80110302005622E+28</v>
      </c>
      <c r="C18" s="12"/>
      <c r="D18" s="12"/>
      <c r="E18" s="12"/>
      <c r="F18" s="12"/>
      <c r="G18" s="12"/>
      <c r="H18" s="24"/>
      <c r="I18" s="24"/>
      <c r="J18" s="24"/>
      <c r="K18" s="24"/>
      <c r="L18" s="24"/>
      <c r="M18" s="24"/>
      <c r="IV18" s="24"/>
    </row>
    <row r="19" spans="1:256" x14ac:dyDescent="0.2">
      <c r="B19" s="51"/>
      <c r="E19" s="4"/>
      <c r="F19" s="24"/>
      <c r="G19" s="24"/>
    </row>
    <row r="20" spans="1:256" x14ac:dyDescent="0.2">
      <c r="B20" s="24"/>
      <c r="E20" s="43"/>
      <c r="F20" s="24"/>
      <c r="G20" s="24"/>
    </row>
    <row r="21" spans="1:256" x14ac:dyDescent="0.2">
      <c r="E21" s="43"/>
      <c r="F21" s="43"/>
      <c r="G21" s="43"/>
    </row>
    <row r="22" spans="1:256" x14ac:dyDescent="0.2">
      <c r="E22" s="43"/>
      <c r="F22" s="43"/>
      <c r="G22" s="43"/>
    </row>
    <row r="23" spans="1:256" ht="25.5" x14ac:dyDescent="0.2">
      <c r="A23" s="20" t="s">
        <v>15</v>
      </c>
      <c r="B23" s="48" t="s">
        <v>38</v>
      </c>
      <c r="E23" s="4"/>
      <c r="F23" s="4"/>
      <c r="G23" s="43"/>
    </row>
    <row r="24" spans="1:256" ht="51" x14ac:dyDescent="0.2">
      <c r="A24" s="20" t="s">
        <v>16</v>
      </c>
      <c r="B24" s="48" t="s">
        <v>37</v>
      </c>
      <c r="E24" s="4"/>
      <c r="F24" s="4"/>
      <c r="G24" s="43"/>
    </row>
    <row r="25" spans="1:256" ht="63.75" x14ac:dyDescent="0.2">
      <c r="A25" s="20" t="s">
        <v>17</v>
      </c>
      <c r="B25" s="48" t="s">
        <v>447</v>
      </c>
      <c r="C25" s="9"/>
      <c r="E25" s="4"/>
      <c r="F25" s="4"/>
      <c r="G25" s="43"/>
    </row>
    <row r="26" spans="1:256" ht="25.5" x14ac:dyDescent="0.2">
      <c r="A26" s="20" t="s">
        <v>18</v>
      </c>
      <c r="B26" s="21" t="s">
        <v>27</v>
      </c>
      <c r="E26" s="4"/>
      <c r="F26" s="4"/>
      <c r="G26" s="43"/>
    </row>
    <row r="27" spans="1:256" x14ac:dyDescent="0.2">
      <c r="A27" s="20" t="s">
        <v>31</v>
      </c>
      <c r="B27" s="46" t="s">
        <v>35</v>
      </c>
      <c r="G27" s="43"/>
    </row>
    <row r="28" spans="1:256" x14ac:dyDescent="0.2">
      <c r="B28" s="21"/>
    </row>
    <row r="29" spans="1:256" x14ac:dyDescent="0.2">
      <c r="B29" s="21"/>
    </row>
    <row r="30" spans="1:256" x14ac:dyDescent="0.2">
      <c r="B30" s="21"/>
    </row>
    <row r="31" spans="1:256" x14ac:dyDescent="0.2">
      <c r="B31" s="21"/>
    </row>
    <row r="32" spans="1:256" x14ac:dyDescent="0.2">
      <c r="B32" s="21"/>
    </row>
    <row r="33" spans="2:2" x14ac:dyDescent="0.2">
      <c r="B33" s="21"/>
    </row>
    <row r="34" spans="2:2" x14ac:dyDescent="0.2">
      <c r="B34" s="21"/>
    </row>
    <row r="35" spans="2:2" x14ac:dyDescent="0.2">
      <c r="B35" s="21"/>
    </row>
  </sheetData>
  <phoneticPr fontId="0" type="noConversion"/>
  <pageMargins left="0.78740157499999996" right="0.78740157499999996" top="0.984251969" bottom="0.984251969" header="0.49212598499999999" footer="0.49212598499999999"/>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5</vt:i4>
      </vt:variant>
    </vt:vector>
  </HeadingPairs>
  <TitlesOfParts>
    <vt:vector size="7" baseType="lpstr">
      <vt:lpstr>Quadro de Preços</vt:lpstr>
      <vt:lpstr>Dados</vt:lpstr>
      <vt:lpstr>Dados!_GoBack</vt:lpstr>
      <vt:lpstr>'Quadro de Preços'!_Hlk103001899</vt:lpstr>
      <vt:lpstr>Dados!_Hlk94602424</vt:lpstr>
      <vt:lpstr>Dados!_Hlk94602431</vt:lpstr>
      <vt:lpstr>'Quadro de Preços'!Titulos_de_impressao</vt:lpstr>
    </vt:vector>
  </TitlesOfParts>
  <Company>PMS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Licitacao</dc:creator>
  <dc:description>Versão: 2.0 - Incluída a planilha 'dados'.</dc:description>
  <cp:lastModifiedBy>PMS</cp:lastModifiedBy>
  <cp:lastPrinted>2025-07-16T17:35:25Z</cp:lastPrinted>
  <dcterms:created xsi:type="dcterms:W3CDTF">2006-04-18T17:38:46Z</dcterms:created>
  <dcterms:modified xsi:type="dcterms:W3CDTF">2025-07-17T15:17:59Z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otegido por senha">
    <vt:bool>true</vt:bool>
  </property>
</Properties>
</file>